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2013-2016'!$A$1:$N$158</definedName>
  </definedNames>
  <calcPr calcId="145621"/>
</workbook>
</file>

<file path=xl/calcChain.xml><?xml version="1.0" encoding="utf-8"?>
<calcChain xmlns="http://schemas.openxmlformats.org/spreadsheetml/2006/main">
  <c r="K24" i="1" l="1"/>
  <c r="L141" i="1"/>
  <c r="M141" i="1"/>
  <c r="K141" i="1"/>
  <c r="L120" i="1"/>
  <c r="M120" i="1"/>
  <c r="K120" i="1"/>
  <c r="L97" i="1"/>
  <c r="M97" i="1"/>
  <c r="K97" i="1"/>
  <c r="L90" i="1"/>
  <c r="M90" i="1"/>
  <c r="K90" i="1"/>
  <c r="L74" i="1"/>
  <c r="M74" i="1"/>
  <c r="K74" i="1"/>
  <c r="L148" i="1" l="1"/>
  <c r="M148" i="1"/>
  <c r="K148" i="1"/>
  <c r="L150" i="1"/>
  <c r="M150" i="1"/>
  <c r="K150" i="1"/>
  <c r="L128" i="1"/>
  <c r="M128" i="1"/>
  <c r="K128" i="1"/>
  <c r="K156" i="1"/>
  <c r="K155" i="1" s="1"/>
  <c r="K153" i="1"/>
  <c r="K152" i="1" s="1"/>
  <c r="K101" i="1"/>
  <c r="L33" i="1"/>
  <c r="M33" i="1"/>
  <c r="K33" i="1"/>
  <c r="L29" i="1"/>
  <c r="M29" i="1"/>
  <c r="K29" i="1"/>
  <c r="K60" i="1"/>
  <c r="L61" i="1"/>
  <c r="M61" i="1"/>
  <c r="K127" i="1" l="1"/>
  <c r="M145" i="1"/>
  <c r="L111" i="1"/>
  <c r="L110" i="1" s="1"/>
  <c r="M111" i="1"/>
  <c r="M110" i="1" s="1"/>
  <c r="K111" i="1"/>
  <c r="K110" i="1" s="1"/>
  <c r="K95" i="1"/>
  <c r="L95" i="1"/>
  <c r="M95" i="1"/>
  <c r="K86" i="1"/>
  <c r="L86" i="1"/>
  <c r="M86" i="1"/>
  <c r="K106" i="1"/>
  <c r="L106" i="1"/>
  <c r="M106" i="1"/>
  <c r="K54" i="1"/>
  <c r="L54" i="1"/>
  <c r="M54" i="1"/>
  <c r="K44" i="1"/>
  <c r="L44" i="1"/>
  <c r="M44" i="1"/>
  <c r="K46" i="1"/>
  <c r="L46" i="1"/>
  <c r="M46" i="1"/>
  <c r="K41" i="1"/>
  <c r="L41" i="1"/>
  <c r="M41" i="1"/>
  <c r="K39" i="1"/>
  <c r="L39" i="1"/>
  <c r="M39" i="1"/>
  <c r="M143" i="1"/>
  <c r="L143" i="1"/>
  <c r="K143" i="1"/>
  <c r="M139" i="1"/>
  <c r="L139" i="1"/>
  <c r="K139" i="1"/>
  <c r="L24" i="1"/>
  <c r="M24" i="1"/>
  <c r="K130" i="1"/>
  <c r="K146" i="1"/>
  <c r="K145" i="1" s="1"/>
  <c r="K137" i="1"/>
  <c r="K135" i="1"/>
  <c r="K133" i="1"/>
  <c r="K108" i="1"/>
  <c r="K104" i="1"/>
  <c r="K99" i="1"/>
  <c r="K93" i="1"/>
  <c r="K88" i="1"/>
  <c r="K82" i="1"/>
  <c r="K81" i="1" s="1"/>
  <c r="K79" i="1"/>
  <c r="K77" i="1"/>
  <c r="K72" i="1"/>
  <c r="K69" i="1"/>
  <c r="K67" i="1"/>
  <c r="K66" i="1" s="1"/>
  <c r="K57" i="1"/>
  <c r="K50" i="1"/>
  <c r="K49" i="1" s="1"/>
  <c r="K22" i="1"/>
  <c r="K52" i="1"/>
  <c r="L99" i="1"/>
  <c r="M99" i="1"/>
  <c r="L101" i="1"/>
  <c r="M101" i="1"/>
  <c r="L93" i="1"/>
  <c r="M93" i="1"/>
  <c r="L77" i="1"/>
  <c r="M77" i="1"/>
  <c r="L79" i="1"/>
  <c r="M79" i="1"/>
  <c r="L146" i="1"/>
  <c r="L145" i="1" s="1"/>
  <c r="L82" i="1"/>
  <c r="L81" i="1" s="1"/>
  <c r="M82" i="1"/>
  <c r="M81" i="1" s="1"/>
  <c r="L67" i="1"/>
  <c r="L66" i="1" s="1"/>
  <c r="M67" i="1"/>
  <c r="M66" i="1" s="1"/>
  <c r="L50" i="1"/>
  <c r="L49" i="1" s="1"/>
  <c r="M50" i="1"/>
  <c r="M49" i="1" s="1"/>
  <c r="L36" i="1"/>
  <c r="M36" i="1"/>
  <c r="L52" i="1"/>
  <c r="L58" i="1"/>
  <c r="L57" i="1" s="1"/>
  <c r="M52" i="1"/>
  <c r="M58" i="1"/>
  <c r="M57" i="1" s="1"/>
  <c r="L88" i="1"/>
  <c r="L104" i="1"/>
  <c r="L108" i="1"/>
  <c r="L69" i="1"/>
  <c r="M69" i="1"/>
  <c r="L22" i="1"/>
  <c r="L60" i="1"/>
  <c r="L72" i="1"/>
  <c r="M72" i="1"/>
  <c r="M22" i="1"/>
  <c r="M60" i="1"/>
  <c r="M88" i="1"/>
  <c r="M104" i="1"/>
  <c r="M108" i="1"/>
  <c r="L130" i="1"/>
  <c r="L127" i="1" s="1"/>
  <c r="L135" i="1"/>
  <c r="L137" i="1"/>
  <c r="L133" i="1"/>
  <c r="M130" i="1"/>
  <c r="M127" i="1" s="1"/>
  <c r="M135" i="1"/>
  <c r="M137" i="1"/>
  <c r="M133" i="1"/>
  <c r="M132" i="1" l="1"/>
  <c r="L132" i="1"/>
  <c r="K132" i="1"/>
  <c r="K126" i="1"/>
  <c r="L85" i="1"/>
  <c r="M85" i="1"/>
  <c r="K85" i="1"/>
  <c r="K43" i="1"/>
  <c r="K20" i="1" s="1"/>
  <c r="M43" i="1"/>
  <c r="M76" i="1"/>
  <c r="M38" i="1"/>
  <c r="M35" i="1" s="1"/>
  <c r="L43" i="1"/>
  <c r="M21" i="1"/>
  <c r="L21" i="1"/>
  <c r="K38" i="1"/>
  <c r="K35" i="1" s="1"/>
  <c r="M65" i="1"/>
  <c r="K65" i="1"/>
  <c r="L65" i="1"/>
  <c r="L38" i="1"/>
  <c r="L35" i="1" s="1"/>
  <c r="K125" i="1"/>
  <c r="K48" i="1"/>
  <c r="M71" i="1"/>
  <c r="K76" i="1"/>
  <c r="K71" i="1" s="1"/>
  <c r="K21" i="1"/>
  <c r="L48" i="1"/>
  <c r="M48" i="1"/>
  <c r="L76" i="1"/>
  <c r="L71" i="1" s="1"/>
  <c r="K158" i="1" l="1"/>
  <c r="M20" i="1"/>
  <c r="L20" i="1"/>
  <c r="M126" i="1"/>
  <c r="M125" i="1" s="1"/>
  <c r="L126" i="1"/>
  <c r="L125" i="1" s="1"/>
  <c r="L158" i="1" l="1"/>
  <c r="M158" i="1"/>
</calcChain>
</file>

<file path=xl/sharedStrings.xml><?xml version="1.0" encoding="utf-8"?>
<sst xmlns="http://schemas.openxmlformats.org/spreadsheetml/2006/main" count="1384" uniqueCount="343">
  <si>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</si>
  <si>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</si>
  <si>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</si>
  <si>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</si>
  <si>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</si>
  <si>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</si>
  <si>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</si>
  <si>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</si>
  <si>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</si>
  <si>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</si>
  <si>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</si>
  <si>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</si>
  <si>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</si>
  <si>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</si>
  <si>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</si>
  <si>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</si>
  <si>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</si>
  <si>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</si>
  <si>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</si>
  <si>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</si>
  <si>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</si>
  <si>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</si>
  <si>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</si>
  <si>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</si>
  <si>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</si>
  <si>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</si>
  <si>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</si>
  <si>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</si>
  <si>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</si>
  <si>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</si>
  <si>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</si>
  <si>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</si>
  <si>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</si>
  <si>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</si>
  <si>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</si>
  <si>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</si>
  <si>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</si>
  <si>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</si>
  <si>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</si>
  <si>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</si>
  <si>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</si>
  <si>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</si>
  <si>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</si>
  <si>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</si>
  <si>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</si>
  <si>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</si>
  <si>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</si>
  <si>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</si>
  <si>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</si>
  <si>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</si>
  <si>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</si>
  <si>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</si>
  <si>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</si>
  <si>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</si>
  <si>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</si>
  <si>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</si>
  <si>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</si>
  <si>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</si>
  <si>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</si>
  <si>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</si>
  <si>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</si>
  <si>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</si>
  <si>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</si>
  <si>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</si>
  <si>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</si>
  <si>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</si>
  <si>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</si>
  <si>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</si>
  <si>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</si>
  <si>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</si>
  <si>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</si>
  <si>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</si>
  <si>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</si>
  <si>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</si>
  <si>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</si>
  <si>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</si>
  <si>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</si>
  <si>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</si>
  <si>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</si>
  <si>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</si>
  <si>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</si>
  <si>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</si>
  <si>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</si>
  <si>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</si>
  <si>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</si>
  <si>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</si>
  <si>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</si>
  <si>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</si>
  <si>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</si>
  <si>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</si>
  <si>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</si>
  <si>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</si>
  <si>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</si>
  <si>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</si>
  <si>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</si>
  <si>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</si>
  <si>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</si>
  <si>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</si>
  <si>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</si>
  <si>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</si>
  <si>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</si>
  <si>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</si>
  <si>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</si>
  <si>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</si>
  <si>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</si>
  <si>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</si>
  <si>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</si>
  <si>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</si>
  <si>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</si>
  <si>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</si>
  <si>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</si>
  <si>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</si>
  <si>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</si>
  <si>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</si>
  <si>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</si>
  <si>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</si>
  <si>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</si>
  <si>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</si>
  <si>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</si>
  <si>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</si>
  <si>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</si>
  <si>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</si>
  <si>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</si>
  <si>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</si>
  <si>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</si>
  <si>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</si>
  <si>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</si>
  <si>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</si>
  <si>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</si>
  <si>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</si>
  <si>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</si>
  <si>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</si>
  <si>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</si>
  <si>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</si>
  <si>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</si>
  <si>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</si>
  <si>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</si>
  <si>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</si>
  <si>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</si>
  <si>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</si>
  <si>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</si>
  <si>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</si>
  <si>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</si>
  <si>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</si>
  <si>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</si>
  <si>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</si>
  <si>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</si>
  <si>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</si>
  <si>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</si>
  <si>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</si>
  <si>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</si>
  <si>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</si>
  <si>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</si>
  <si>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</si>
  <si>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</si>
  <si>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</si>
  <si>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</si>
  <si>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</si>
  <si>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</si>
  <si>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</si>
  <si>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</si>
  <si>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</si>
  <si>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</si>
  <si>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</si>
  <si>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</si>
  <si>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</si>
  <si>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</si>
  <si>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</si>
  <si>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</si>
  <si>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</si>
  <si>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</si>
  <si>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</si>
  <si>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</si>
  <si>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</si>
  <si>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</si>
  <si>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</si>
  <si>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</si>
  <si>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</si>
  <si>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</si>
  <si>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</si>
  <si>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</si>
  <si>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</si>
  <si>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</si>
  <si>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</si>
  <si>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</si>
  <si>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</si>
  <si>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</si>
  <si>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</si>
  <si>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</si>
  <si>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</si>
  <si>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</si>
  <si>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</si>
  <si>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</si>
  <si>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</si>
  <si>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</si>
  <si>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</si>
  <si>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</si>
  <si>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</si>
  <si>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</si>
  <si>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</si>
  <si>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</si>
  <si>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</si>
  <si>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</si>
  <si>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</si>
  <si>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</si>
  <si>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</si>
  <si>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</si>
  <si>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</si>
  <si>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</si>
  <si>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</si>
  <si>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</si>
  <si>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</si>
  <si>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</si>
  <si>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</si>
  <si>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</si>
  <si>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</si>
  <si>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</si>
  <si>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</si>
  <si>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</si>
  <si>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</si>
  <si>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</si>
  <si>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</si>
  <si>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</si>
  <si>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</si>
  <si>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</si>
  <si>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</si>
  <si>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</si>
  <si>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</si>
  <si>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</si>
  <si>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</si>
  <si>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</si>
  <si>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</si>
  <si>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</si>
  <si>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</si>
  <si>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</si>
  <si>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</si>
  <si>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</si>
  <si>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</si>
  <si>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</si>
  <si>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</si>
  <si>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</si>
  <si>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</si>
  <si>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</si>
  <si>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</si>
  <si>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</si>
  <si>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</si>
  <si>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</si>
  <si>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</si>
  <si>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</si>
  <si>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</si>
  <si>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</si>
  <si>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</si>
  <si>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</si>
  <si>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</si>
  <si>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</si>
  <si>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</si>
  <si>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</si>
  <si>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</si>
  <si>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</si>
  <si>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</si>
  <si>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</si>
  <si>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</si>
  <si>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</si>
  <si>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</si>
  <si>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</si>
  <si>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</si>
  <si>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</si>
  <si>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</si>
  <si>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</si>
  <si>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</si>
  <si>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</si>
  <si>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</si>
  <si>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на 2016 год и плановый период 2017-2018 годов"</t>
  </si>
  <si>
    <t xml:space="preserve">"О бюджете Северо-Енисейского района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</si>
  <si>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</si>
  <si>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</si>
  <si>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</si>
  <si>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</si>
  <si>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</si>
  <si>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</si>
  <si>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</si>
  <si>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</si>
  <si>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</si>
  <si>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Приложение 3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</si>
  <si>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</si>
  <si>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</si>
  <si>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</si>
  <si>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</si>
  <si>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</si>
  <si>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</si>
  <si>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</si>
  <si>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</si>
  <si>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Прочие неналоговые доходы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</si>
  <si>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</si>
  <si>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</si>
  <si>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</si>
  <si>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</si>
  <si>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</si>
  <si>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</si>
  <si>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</si>
  <si>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</si>
  <si>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</si>
  <si>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</si>
  <si>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</si>
  <si>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</si>
  <si>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</si>
  <si>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</si>
  <si>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</si>
  <si>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</si>
  <si>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</si>
  <si>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</si>
  <si>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</si>
  <si>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</si>
  <si>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</si>
  <si>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</si>
  <si>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</si>
  <si>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</si>
  <si>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</si>
  <si>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</si>
  <si>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</si>
  <si>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</si>
  <si>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</si>
  <si>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</si>
  <si>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</si>
  <si>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</si>
  <si>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</si>
  <si>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</si>
  <si>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</si>
  <si>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</si>
  <si>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</si>
  <si>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</si>
  <si>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0443</t>
  </si>
  <si>
    <t>Прочие неналоговые доходы бюджетов муниципальных районов (Муниципальное казенное учреждение «Служба заказчика-застройщика Северо-Енисейского района»)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</si>
  <si>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</si>
  <si>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</si>
  <si>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</si>
  <si>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</si>
  <si>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</si>
  <si>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</si>
  <si>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137</t>
  </si>
  <si>
    <t>138</t>
  </si>
  <si>
    <t>139</t>
  </si>
  <si>
    <t>от 10.06.2016 № 124-10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</si>
</sst>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4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G14" sqref="A14:N158"/>
    </sheetView>
  </sheetViews>
  <sheetFormatPr defaultRowHeight="20.25" x14ac:dyDescent="0.3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2" style="6" customWidth="1"/>
    <col min="12" max="12" width="31.7109375" style="6" customWidth="1"/>
    <col min="13" max="13" width="30.7109375" style="6" customWidth="1"/>
    <col min="17" max="17" width="9.85546875" customWidth="1"/>
  </cols>
  <sheetData>
    <row r="1" spans="1:19" ht="27" x14ac:dyDescent="0.3">
      <c r="K1" s="47" t="s">
        <v>283</v>
      </c>
      <c r="L1" s="47"/>
      <c r="M1" s="47"/>
    </row>
    <row r="2" spans="1:19" ht="27.75" x14ac:dyDescent="0.3">
      <c r="K2" s="46" t="s">
        <v>274</v>
      </c>
      <c r="L2" s="46"/>
      <c r="M2" s="46"/>
    </row>
    <row r="3" spans="1:19" ht="27.75" x14ac:dyDescent="0.3">
      <c r="K3" s="46" t="s">
        <v>275</v>
      </c>
      <c r="L3" s="46"/>
      <c r="M3" s="46"/>
    </row>
    <row r="4" spans="1:19" ht="27.75" x14ac:dyDescent="0.3">
      <c r="K4" s="48" t="s">
        <v>276</v>
      </c>
      <c r="L4" s="48"/>
      <c r="M4" s="48"/>
    </row>
    <row r="5" spans="1:19" ht="27.75" x14ac:dyDescent="0.3">
      <c r="K5" s="46" t="s">
        <v>273</v>
      </c>
      <c r="L5" s="46"/>
      <c r="M5" s="46"/>
    </row>
    <row r="6" spans="1:19" ht="27.75" x14ac:dyDescent="0.3">
      <c r="K6" s="46" t="s">
        <v>272</v>
      </c>
      <c r="L6" s="46"/>
      <c r="M6" s="46"/>
    </row>
    <row r="7" spans="1:19" ht="27.75" x14ac:dyDescent="0.3">
      <c r="K7" s="46" t="s">
        <v>342</v>
      </c>
      <c r="L7" s="46"/>
      <c r="M7" s="46"/>
    </row>
    <row r="9" spans="1:19" s="1" customFormat="1" ht="27.75" x14ac:dyDescent="0.4">
      <c r="A9" s="13"/>
      <c r="B9" s="13"/>
      <c r="C9" s="13"/>
      <c r="D9" s="13"/>
      <c r="E9" s="13"/>
      <c r="F9" s="13"/>
      <c r="G9" s="13"/>
      <c r="H9" s="13"/>
      <c r="I9" s="20"/>
      <c r="J9" s="21"/>
      <c r="K9" s="47" t="s">
        <v>266</v>
      </c>
      <c r="L9" s="47"/>
      <c r="M9" s="47"/>
      <c r="N9" s="15"/>
      <c r="O9" s="15"/>
      <c r="P9" s="15"/>
    </row>
    <row r="10" spans="1:19" s="1" customFormat="1" ht="27.75" x14ac:dyDescent="0.4">
      <c r="A10" s="13"/>
      <c r="B10" s="13"/>
      <c r="C10" s="13"/>
      <c r="D10" s="13"/>
      <c r="E10" s="13"/>
      <c r="F10" s="13"/>
      <c r="G10" s="13"/>
      <c r="H10" s="13"/>
      <c r="I10" s="20"/>
      <c r="J10" s="59" t="s">
        <v>182</v>
      </c>
      <c r="K10" s="59"/>
      <c r="L10" s="59"/>
      <c r="M10" s="59"/>
      <c r="N10" s="59"/>
      <c r="O10" s="24"/>
      <c r="P10" s="24"/>
    </row>
    <row r="11" spans="1:19" s="1" customFormat="1" ht="41.25" customHeight="1" x14ac:dyDescent="0.4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3" t="s">
        <v>270</v>
      </c>
      <c r="L11" s="53"/>
      <c r="M11" s="53"/>
      <c r="N11" s="25"/>
      <c r="O11" s="15"/>
      <c r="P11" s="15"/>
    </row>
    <row r="12" spans="1:19" s="1" customFormat="1" ht="27.75" x14ac:dyDescent="0.4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 x14ac:dyDescent="0.4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 x14ac:dyDescent="0.45">
      <c r="A14" s="16"/>
      <c r="B14" s="16"/>
      <c r="C14" s="16"/>
      <c r="D14" s="16"/>
      <c r="E14" s="16"/>
      <c r="F14" s="16"/>
      <c r="G14" s="52" t="s">
        <v>183</v>
      </c>
      <c r="H14" s="52"/>
      <c r="I14" s="52"/>
      <c r="J14" s="52"/>
      <c r="K14" s="52"/>
      <c r="L14" s="52"/>
      <c r="M14" s="17"/>
      <c r="N14" s="17"/>
      <c r="O14" s="17"/>
      <c r="P14" s="17"/>
      <c r="Q14" s="9"/>
      <c r="R14" s="9"/>
      <c r="S14" s="9"/>
    </row>
    <row r="15" spans="1:19" s="1" customFormat="1" ht="27.75" x14ac:dyDescent="0.4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8"/>
      <c r="L15" s="58"/>
      <c r="M15" s="58"/>
      <c r="N15" s="15"/>
      <c r="O15" s="15"/>
      <c r="P15" s="15"/>
    </row>
    <row r="16" spans="1:19" s="1" customFormat="1" ht="27.75" x14ac:dyDescent="0.4">
      <c r="A16" s="51" t="s">
        <v>89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5"/>
      <c r="O16" s="15"/>
      <c r="P16" s="15"/>
    </row>
    <row r="17" spans="1:16" s="1" customFormat="1" ht="27.75" customHeight="1" x14ac:dyDescent="0.4">
      <c r="A17" s="56" t="s">
        <v>0</v>
      </c>
      <c r="B17" s="54" t="s">
        <v>151</v>
      </c>
      <c r="C17" s="55"/>
      <c r="D17" s="55"/>
      <c r="E17" s="55"/>
      <c r="F17" s="55"/>
      <c r="G17" s="55"/>
      <c r="H17" s="55"/>
      <c r="I17" s="55"/>
      <c r="J17" s="49" t="s">
        <v>269</v>
      </c>
      <c r="K17" s="49" t="s">
        <v>175</v>
      </c>
      <c r="L17" s="49" t="s">
        <v>176</v>
      </c>
      <c r="M17" s="49" t="s">
        <v>177</v>
      </c>
      <c r="N17" s="15"/>
      <c r="O17" s="15"/>
      <c r="P17" s="15"/>
    </row>
    <row r="18" spans="1:16" s="1" customFormat="1" ht="216.75" customHeight="1" thickBot="1" x14ac:dyDescent="0.4">
      <c r="A18" s="57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267</v>
      </c>
      <c r="I18" s="42" t="s">
        <v>268</v>
      </c>
      <c r="J18" s="50"/>
      <c r="K18" s="50"/>
      <c r="L18" s="50"/>
      <c r="M18" s="50"/>
      <c r="N18" s="15"/>
      <c r="O18" s="15"/>
      <c r="P18" s="15"/>
    </row>
    <row r="19" spans="1:16" s="1" customFormat="1" ht="57.75" customHeight="1" x14ac:dyDescent="0.35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 x14ac:dyDescent="0.35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K22+K24+K29+K35+K43+K48+K60+K65+K71+K81+K85+K33+K120</f>
        <v>1171296.9600000002</v>
      </c>
      <c r="L20" s="28">
        <f t="shared" ref="L20:M20" si="0">L22+L24+L29+L35+L43+L48+L60+L65+L71+L81+L85+L33</f>
        <v>968043.2</v>
      </c>
      <c r="M20" s="28">
        <f t="shared" si="0"/>
        <v>961291.4</v>
      </c>
      <c r="N20" s="15"/>
      <c r="O20" s="15"/>
      <c r="P20" s="15"/>
    </row>
    <row r="21" spans="1:16" s="1" customFormat="1" ht="51.75" customHeight="1" x14ac:dyDescent="0.35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1071517.2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 x14ac:dyDescent="0.35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524760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 x14ac:dyDescent="0.35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524760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 x14ac:dyDescent="0.35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546757.19999999995</v>
      </c>
      <c r="L24" s="31">
        <f t="shared" ref="L24:M24" si="1">L25+L26+L27+L28</f>
        <v>432500</v>
      </c>
      <c r="M24" s="31">
        <f t="shared" si="1"/>
        <v>432500</v>
      </c>
      <c r="N24" s="15"/>
      <c r="O24" s="15"/>
      <c r="P24" s="15"/>
    </row>
    <row r="25" spans="1:16" s="1" customFormat="1" ht="99" customHeight="1" x14ac:dyDescent="0.35">
      <c r="A25" s="26" t="s">
        <v>184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419499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 x14ac:dyDescent="0.35">
      <c r="A26" s="26" t="s">
        <v>185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 x14ac:dyDescent="0.35">
      <c r="A27" s="26" t="s">
        <v>186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271</v>
      </c>
      <c r="K27" s="33">
        <v>125237.2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 x14ac:dyDescent="0.35">
      <c r="A28" s="26" t="s">
        <v>187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158</v>
      </c>
      <c r="K28" s="33">
        <v>1900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 x14ac:dyDescent="0.35">
      <c r="A29" s="26" t="s">
        <v>188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2">L30+L31+L32</f>
        <v>1364.6</v>
      </c>
      <c r="M29" s="30">
        <f t="shared" si="2"/>
        <v>1405.8</v>
      </c>
      <c r="N29" s="15"/>
      <c r="O29" s="15"/>
      <c r="P29" s="15"/>
    </row>
    <row r="30" spans="1:16" s="1" customFormat="1" ht="72" customHeight="1" x14ac:dyDescent="0.35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 x14ac:dyDescent="0.35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 x14ac:dyDescent="0.35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 x14ac:dyDescent="0.35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3">L34</f>
        <v>11180</v>
      </c>
      <c r="M33" s="34">
        <f t="shared" si="3"/>
        <v>11180</v>
      </c>
      <c r="N33" s="15"/>
      <c r="O33" s="15"/>
      <c r="P33" s="15"/>
    </row>
    <row r="34" spans="1:16" s="1" customFormat="1" ht="51.75" customHeight="1" x14ac:dyDescent="0.35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 x14ac:dyDescent="0.35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2545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 x14ac:dyDescent="0.35">
      <c r="A36" s="26" t="s">
        <v>284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 x14ac:dyDescent="0.35">
      <c r="A37" s="26" t="s">
        <v>189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 x14ac:dyDescent="0.35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4">K39+K41</f>
        <v>2200</v>
      </c>
      <c r="L38" s="31">
        <f t="shared" si="4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 x14ac:dyDescent="0.35">
      <c r="A39" s="26" t="s">
        <v>190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5">K40</f>
        <v>1819</v>
      </c>
      <c r="L39" s="28">
        <f t="shared" si="5"/>
        <v>661.5</v>
      </c>
      <c r="M39" s="28">
        <f t="shared" si="5"/>
        <v>663.4</v>
      </c>
      <c r="N39" s="15"/>
      <c r="O39" s="15"/>
      <c r="P39" s="15"/>
    </row>
    <row r="40" spans="1:16" s="1" customFormat="1" ht="84" customHeight="1" x14ac:dyDescent="0.35">
      <c r="A40" s="26" t="s">
        <v>191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163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1819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 x14ac:dyDescent="0.35">
      <c r="A41" s="26" t="s">
        <v>192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6">K42</f>
        <v>381</v>
      </c>
      <c r="L41" s="28">
        <f t="shared" si="6"/>
        <v>388.5</v>
      </c>
      <c r="M41" s="28">
        <f t="shared" si="6"/>
        <v>386.6</v>
      </c>
      <c r="N41" s="15"/>
      <c r="O41" s="15"/>
      <c r="P41" s="15"/>
    </row>
    <row r="42" spans="1:16" s="1" customFormat="1" ht="65.25" customHeight="1" x14ac:dyDescent="0.35">
      <c r="A42" s="26" t="s">
        <v>193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164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 x14ac:dyDescent="0.35">
      <c r="A43" s="26" t="s">
        <v>194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2159.5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 x14ac:dyDescent="0.35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7">K45</f>
        <v>2071.5</v>
      </c>
      <c r="L44" s="28">
        <f t="shared" si="7"/>
        <v>2071.5</v>
      </c>
      <c r="M44" s="28">
        <f t="shared" si="7"/>
        <v>2071.5</v>
      </c>
      <c r="N44" s="15"/>
      <c r="O44" s="15"/>
      <c r="P44" s="15"/>
    </row>
    <row r="45" spans="1:16" s="1" customFormat="1" ht="69" customHeight="1" x14ac:dyDescent="0.35">
      <c r="A45" s="26" t="s">
        <v>195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157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 x14ac:dyDescent="0.35">
      <c r="A46" s="26" t="s">
        <v>196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159</v>
      </c>
      <c r="K46" s="28">
        <f t="shared" ref="K46:M46" si="8">K47</f>
        <v>88</v>
      </c>
      <c r="L46" s="28">
        <f t="shared" si="8"/>
        <v>49.6</v>
      </c>
      <c r="M46" s="28">
        <f t="shared" si="8"/>
        <v>49.6</v>
      </c>
      <c r="N46" s="15"/>
      <c r="O46" s="15"/>
      <c r="P46" s="15"/>
    </row>
    <row r="47" spans="1:16" s="1" customFormat="1" ht="105.75" customHeight="1" x14ac:dyDescent="0.35">
      <c r="A47" s="26" t="s">
        <v>197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157</v>
      </c>
      <c r="I47" s="26" t="s">
        <v>7</v>
      </c>
      <c r="J47" s="32" t="s">
        <v>108</v>
      </c>
      <c r="K47" s="33">
        <v>88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 x14ac:dyDescent="0.35">
      <c r="A48" s="26" t="s">
        <v>198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</f>
        <v>45518.1</v>
      </c>
      <c r="L48" s="28">
        <f>L49+L52+L54+L57</f>
        <v>44251</v>
      </c>
      <c r="M48" s="28">
        <f>M49+M52+M54+M57</f>
        <v>44551</v>
      </c>
      <c r="N48" s="15"/>
      <c r="O48" s="15"/>
      <c r="P48" s="15"/>
    </row>
    <row r="49" spans="1:18" s="1" customFormat="1" ht="92.25" customHeight="1" x14ac:dyDescent="0.35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30437.8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 x14ac:dyDescent="0.35">
      <c r="A50" s="26" t="s">
        <v>199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30437.8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 x14ac:dyDescent="0.35">
      <c r="A51" s="26" t="s">
        <v>200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30437.8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 x14ac:dyDescent="0.35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8944.7999999999993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 x14ac:dyDescent="0.35">
      <c r="A53" s="26" t="s">
        <v>201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8944.7999999999993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 x14ac:dyDescent="0.35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6090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 x14ac:dyDescent="0.35">
      <c r="A55" s="26" t="s">
        <v>202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1950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 x14ac:dyDescent="0.35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4140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 x14ac:dyDescent="0.35">
      <c r="A57" s="26" t="s">
        <v>203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 t="shared" ref="K57" si="12">K58</f>
        <v>45.5</v>
      </c>
      <c r="L57" s="28">
        <f t="shared" ref="L57:M58" si="13">L58</f>
        <v>51</v>
      </c>
      <c r="M57" s="28">
        <f t="shared" si="13"/>
        <v>51</v>
      </c>
      <c r="N57" s="15"/>
      <c r="O57" s="15"/>
      <c r="P57" s="15"/>
    </row>
    <row r="58" spans="1:18" s="1" customFormat="1" ht="71.25" customHeight="1" x14ac:dyDescent="0.35">
      <c r="A58" s="26" t="s">
        <v>204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v>45.5</v>
      </c>
      <c r="L58" s="28">
        <f t="shared" si="13"/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 x14ac:dyDescent="0.35">
      <c r="A59" s="26" t="s">
        <v>205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45500</v>
      </c>
      <c r="L59" s="31">
        <v>51</v>
      </c>
      <c r="M59" s="31">
        <v>51</v>
      </c>
      <c r="N59" s="15"/>
      <c r="O59" s="15"/>
      <c r="P59" s="15"/>
    </row>
    <row r="60" spans="1:18" s="1" customFormat="1" ht="51.75" customHeight="1" x14ac:dyDescent="0.35">
      <c r="A60" s="26" t="s">
        <v>206</v>
      </c>
      <c r="B60" s="26" t="s">
        <v>1</v>
      </c>
      <c r="C60" s="26" t="s">
        <v>2</v>
      </c>
      <c r="D60" s="26" t="s">
        <v>20</v>
      </c>
      <c r="E60" s="26" t="s">
        <v>3</v>
      </c>
      <c r="F60" s="26" t="s">
        <v>1</v>
      </c>
      <c r="G60" s="26" t="s">
        <v>3</v>
      </c>
      <c r="H60" s="26" t="s">
        <v>13</v>
      </c>
      <c r="I60" s="26" t="s">
        <v>1</v>
      </c>
      <c r="J60" s="29" t="s">
        <v>43</v>
      </c>
      <c r="K60" s="30">
        <f>K61+K62+K63+K64</f>
        <v>26371</v>
      </c>
      <c r="L60" s="28">
        <f>L61</f>
        <v>6000</v>
      </c>
      <c r="M60" s="28">
        <f>M61</f>
        <v>5890</v>
      </c>
      <c r="N60" s="15"/>
      <c r="O60" s="15"/>
      <c r="P60" s="15"/>
    </row>
    <row r="61" spans="1:18" s="1" customFormat="1" ht="51.75" customHeight="1" x14ac:dyDescent="0.35">
      <c r="A61" s="26" t="s">
        <v>207</v>
      </c>
      <c r="B61" s="26" t="s">
        <v>95</v>
      </c>
      <c r="C61" s="26" t="s">
        <v>2</v>
      </c>
      <c r="D61" s="26" t="s">
        <v>20</v>
      </c>
      <c r="E61" s="26" t="s">
        <v>5</v>
      </c>
      <c r="F61" s="26" t="s">
        <v>1</v>
      </c>
      <c r="G61" s="26" t="s">
        <v>5</v>
      </c>
      <c r="H61" s="26" t="s">
        <v>13</v>
      </c>
      <c r="I61" s="26" t="s">
        <v>1</v>
      </c>
      <c r="J61" s="29" t="s">
        <v>97</v>
      </c>
      <c r="K61" s="28">
        <v>2555</v>
      </c>
      <c r="L61" s="28">
        <f t="shared" ref="L61:M61" si="14">L62+L63+L64</f>
        <v>6000</v>
      </c>
      <c r="M61" s="28">
        <f t="shared" si="14"/>
        <v>5890</v>
      </c>
      <c r="N61" s="15"/>
      <c r="O61" s="15"/>
      <c r="P61" s="15"/>
    </row>
    <row r="62" spans="1:18" s="1" customFormat="1" ht="51.75" customHeight="1" x14ac:dyDescent="0.35">
      <c r="A62" s="26" t="s">
        <v>69</v>
      </c>
      <c r="B62" s="26" t="s">
        <v>95</v>
      </c>
      <c r="C62" s="26" t="s">
        <v>2</v>
      </c>
      <c r="D62" s="26" t="s">
        <v>20</v>
      </c>
      <c r="E62" s="26" t="s">
        <v>5</v>
      </c>
      <c r="F62" s="26" t="s">
        <v>26</v>
      </c>
      <c r="G62" s="26" t="s">
        <v>5</v>
      </c>
      <c r="H62" s="26" t="s">
        <v>13</v>
      </c>
      <c r="I62" s="26" t="s">
        <v>31</v>
      </c>
      <c r="J62" s="29" t="s">
        <v>98</v>
      </c>
      <c r="K62" s="33">
        <v>374</v>
      </c>
      <c r="L62" s="28">
        <v>1640</v>
      </c>
      <c r="M62" s="28">
        <v>1640</v>
      </c>
      <c r="N62" s="15"/>
      <c r="O62" s="15"/>
      <c r="P62" s="15"/>
    </row>
    <row r="63" spans="1:18" s="1" customFormat="1" ht="51.75" customHeight="1" x14ac:dyDescent="0.35">
      <c r="A63" s="26" t="s">
        <v>208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32</v>
      </c>
      <c r="G63" s="26" t="s">
        <v>5</v>
      </c>
      <c r="H63" s="26" t="s">
        <v>13</v>
      </c>
      <c r="I63" s="26" t="s">
        <v>31</v>
      </c>
      <c r="J63" s="29" t="s">
        <v>99</v>
      </c>
      <c r="K63" s="33">
        <v>202</v>
      </c>
      <c r="L63" s="28">
        <v>60</v>
      </c>
      <c r="M63" s="28">
        <v>60</v>
      </c>
      <c r="N63" s="15"/>
      <c r="O63" s="15"/>
      <c r="P63" s="15"/>
    </row>
    <row r="64" spans="1:18" s="1" customFormat="1" ht="51.75" customHeight="1" x14ac:dyDescent="0.35">
      <c r="A64" s="26" t="s">
        <v>209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49</v>
      </c>
      <c r="G64" s="26" t="s">
        <v>5</v>
      </c>
      <c r="H64" s="26" t="s">
        <v>13</v>
      </c>
      <c r="I64" s="26" t="s">
        <v>31</v>
      </c>
      <c r="J64" s="29" t="s">
        <v>96</v>
      </c>
      <c r="K64" s="33">
        <v>23240</v>
      </c>
      <c r="L64" s="31">
        <v>4300</v>
      </c>
      <c r="M64" s="31">
        <v>4190</v>
      </c>
      <c r="N64" s="15"/>
      <c r="O64" s="15"/>
      <c r="P64" s="15"/>
    </row>
    <row r="65" spans="1:16" s="1" customFormat="1" ht="51.75" customHeight="1" x14ac:dyDescent="0.35">
      <c r="A65" s="26" t="s">
        <v>210</v>
      </c>
      <c r="B65" s="26" t="s">
        <v>1</v>
      </c>
      <c r="C65" s="26" t="s">
        <v>2</v>
      </c>
      <c r="D65" s="26" t="s">
        <v>67</v>
      </c>
      <c r="E65" s="26" t="s">
        <v>3</v>
      </c>
      <c r="F65" s="26" t="s">
        <v>1</v>
      </c>
      <c r="G65" s="26" t="s">
        <v>3</v>
      </c>
      <c r="H65" s="26" t="s">
        <v>13</v>
      </c>
      <c r="I65" s="26" t="s">
        <v>1</v>
      </c>
      <c r="J65" s="29" t="s">
        <v>123</v>
      </c>
      <c r="K65" s="30">
        <f t="shared" ref="K65:M65" si="15">K66+K69</f>
        <v>2488.56</v>
      </c>
      <c r="L65" s="30">
        <f t="shared" si="15"/>
        <v>2488.6</v>
      </c>
      <c r="M65" s="30">
        <f t="shared" si="15"/>
        <v>2488.6</v>
      </c>
      <c r="N65" s="15"/>
      <c r="O65" s="15"/>
      <c r="P65" s="15"/>
    </row>
    <row r="66" spans="1:16" s="1" customFormat="1" ht="51.75" customHeight="1" x14ac:dyDescent="0.35">
      <c r="A66" s="26" t="s">
        <v>211</v>
      </c>
      <c r="B66" s="26" t="s">
        <v>1</v>
      </c>
      <c r="C66" s="26" t="s">
        <v>2</v>
      </c>
      <c r="D66" s="26" t="s">
        <v>67</v>
      </c>
      <c r="E66" s="26" t="s">
        <v>5</v>
      </c>
      <c r="F66" s="26" t="s">
        <v>1</v>
      </c>
      <c r="G66" s="26" t="s">
        <v>3</v>
      </c>
      <c r="H66" s="26" t="s">
        <v>13</v>
      </c>
      <c r="I66" s="26" t="s">
        <v>42</v>
      </c>
      <c r="J66" s="29" t="s">
        <v>122</v>
      </c>
      <c r="K66" s="28">
        <f>K67</f>
        <v>2473.56</v>
      </c>
      <c r="L66" s="28">
        <f t="shared" ref="L66:M67" si="16">L67</f>
        <v>2473.6</v>
      </c>
      <c r="M66" s="28">
        <f t="shared" si="16"/>
        <v>2473.6</v>
      </c>
      <c r="N66" s="15"/>
      <c r="O66" s="15"/>
      <c r="P66" s="15"/>
    </row>
    <row r="67" spans="1:16" s="1" customFormat="1" ht="51.75" customHeight="1" x14ac:dyDescent="0.35">
      <c r="A67" s="26" t="s">
        <v>212</v>
      </c>
      <c r="B67" s="26" t="s">
        <v>1</v>
      </c>
      <c r="C67" s="26" t="s">
        <v>2</v>
      </c>
      <c r="D67" s="26" t="s">
        <v>67</v>
      </c>
      <c r="E67" s="26" t="s">
        <v>5</v>
      </c>
      <c r="F67" s="26" t="s">
        <v>118</v>
      </c>
      <c r="G67" s="26" t="s">
        <v>3</v>
      </c>
      <c r="H67" s="26" t="s">
        <v>13</v>
      </c>
      <c r="I67" s="26" t="s">
        <v>42</v>
      </c>
      <c r="J67" s="29" t="s">
        <v>121</v>
      </c>
      <c r="K67" s="28">
        <f>K68</f>
        <v>2473.56</v>
      </c>
      <c r="L67" s="28">
        <f t="shared" si="16"/>
        <v>2473.6</v>
      </c>
      <c r="M67" s="28">
        <f t="shared" si="16"/>
        <v>2473.6</v>
      </c>
      <c r="N67" s="15"/>
      <c r="O67" s="15"/>
      <c r="P67" s="15"/>
    </row>
    <row r="68" spans="1:16" s="12" customFormat="1" ht="51.75" customHeight="1" x14ac:dyDescent="0.35">
      <c r="A68" s="26" t="s">
        <v>213</v>
      </c>
      <c r="B68" s="26" t="s">
        <v>91</v>
      </c>
      <c r="C68" s="26" t="s">
        <v>2</v>
      </c>
      <c r="D68" s="26" t="s">
        <v>67</v>
      </c>
      <c r="E68" s="26" t="s">
        <v>5</v>
      </c>
      <c r="F68" s="26" t="s">
        <v>94</v>
      </c>
      <c r="G68" s="26" t="s">
        <v>15</v>
      </c>
      <c r="H68" s="26" t="s">
        <v>105</v>
      </c>
      <c r="I68" s="26" t="s">
        <v>42</v>
      </c>
      <c r="J68" s="29" t="s">
        <v>120</v>
      </c>
      <c r="K68" s="31">
        <v>2473.56</v>
      </c>
      <c r="L68" s="28">
        <v>2473.6</v>
      </c>
      <c r="M68" s="28">
        <v>2473.6</v>
      </c>
      <c r="N68" s="18"/>
      <c r="O68" s="18"/>
      <c r="P68" s="18"/>
    </row>
    <row r="69" spans="1:16" s="1" customFormat="1" ht="51.75" customHeight="1" x14ac:dyDescent="0.35">
      <c r="A69" s="26" t="s">
        <v>214</v>
      </c>
      <c r="B69" s="26" t="s">
        <v>1</v>
      </c>
      <c r="C69" s="26" t="s">
        <v>2</v>
      </c>
      <c r="D69" s="26" t="s">
        <v>67</v>
      </c>
      <c r="E69" s="26" t="s">
        <v>12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119</v>
      </c>
      <c r="K69" s="28">
        <f>K70</f>
        <v>15</v>
      </c>
      <c r="L69" s="28">
        <f>L70</f>
        <v>15</v>
      </c>
      <c r="M69" s="28">
        <f>M70</f>
        <v>15</v>
      </c>
      <c r="N69" s="15"/>
      <c r="O69" s="15"/>
      <c r="P69" s="15"/>
    </row>
    <row r="70" spans="1:16" s="1" customFormat="1" ht="51.75" customHeight="1" x14ac:dyDescent="0.35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12</v>
      </c>
      <c r="F70" s="26" t="s">
        <v>94</v>
      </c>
      <c r="G70" s="26" t="s">
        <v>15</v>
      </c>
      <c r="H70" s="26" t="s">
        <v>13</v>
      </c>
      <c r="I70" s="26" t="s">
        <v>42</v>
      </c>
      <c r="J70" s="29" t="s">
        <v>106</v>
      </c>
      <c r="K70" s="33">
        <v>15</v>
      </c>
      <c r="L70" s="31">
        <v>15</v>
      </c>
      <c r="M70" s="28">
        <v>15</v>
      </c>
      <c r="N70" s="15"/>
      <c r="O70" s="15"/>
      <c r="P70" s="15"/>
    </row>
    <row r="71" spans="1:16" s="1" customFormat="1" ht="51.75" customHeight="1" x14ac:dyDescent="0.35">
      <c r="A71" s="26" t="s">
        <v>215</v>
      </c>
      <c r="B71" s="26" t="s">
        <v>1</v>
      </c>
      <c r="C71" s="26" t="s">
        <v>2</v>
      </c>
      <c r="D71" s="26" t="s">
        <v>23</v>
      </c>
      <c r="E71" s="26" t="s">
        <v>3</v>
      </c>
      <c r="F71" s="26" t="s">
        <v>1</v>
      </c>
      <c r="G71" s="26" t="s">
        <v>3</v>
      </c>
      <c r="H71" s="26" t="s">
        <v>13</v>
      </c>
      <c r="I71" s="26" t="s">
        <v>1</v>
      </c>
      <c r="J71" s="29" t="s">
        <v>35</v>
      </c>
      <c r="K71" s="30">
        <f>K72+K76+K74</f>
        <v>6462</v>
      </c>
      <c r="L71" s="28">
        <f>L72+L76</f>
        <v>6150</v>
      </c>
      <c r="M71" s="28">
        <f>M72+M76</f>
        <v>7150</v>
      </c>
      <c r="N71" s="15"/>
      <c r="O71" s="15"/>
      <c r="P71" s="15"/>
    </row>
    <row r="72" spans="1:16" s="1" customFormat="1" ht="51.75" customHeight="1" x14ac:dyDescent="0.35">
      <c r="A72" s="26" t="s">
        <v>216</v>
      </c>
      <c r="B72" s="26" t="s">
        <v>1</v>
      </c>
      <c r="C72" s="26" t="s">
        <v>2</v>
      </c>
      <c r="D72" s="26" t="s">
        <v>23</v>
      </c>
      <c r="E72" s="26" t="s">
        <v>5</v>
      </c>
      <c r="F72" s="26" t="s">
        <v>1</v>
      </c>
      <c r="G72" s="26" t="s">
        <v>3</v>
      </c>
      <c r="H72" s="26" t="s">
        <v>13</v>
      </c>
      <c r="I72" s="26" t="s">
        <v>36</v>
      </c>
      <c r="J72" s="29" t="s">
        <v>37</v>
      </c>
      <c r="K72" s="31">
        <f>K73</f>
        <v>5000</v>
      </c>
      <c r="L72" s="31">
        <f>L73</f>
        <v>6000</v>
      </c>
      <c r="M72" s="31">
        <f>M73</f>
        <v>7000</v>
      </c>
      <c r="N72" s="15"/>
      <c r="O72" s="15"/>
      <c r="P72" s="15"/>
    </row>
    <row r="73" spans="1:16" s="1" customFormat="1" ht="51.75" customHeight="1" x14ac:dyDescent="0.35">
      <c r="A73" s="26" t="s">
        <v>217</v>
      </c>
      <c r="B73" s="26" t="s">
        <v>91</v>
      </c>
      <c r="C73" s="26" t="s">
        <v>2</v>
      </c>
      <c r="D73" s="26" t="s">
        <v>23</v>
      </c>
      <c r="E73" s="26" t="s">
        <v>5</v>
      </c>
      <c r="F73" s="26" t="s">
        <v>52</v>
      </c>
      <c r="G73" s="26" t="s">
        <v>15</v>
      </c>
      <c r="H73" s="26" t="s">
        <v>13</v>
      </c>
      <c r="I73" s="26" t="s">
        <v>36</v>
      </c>
      <c r="J73" s="29" t="s">
        <v>115</v>
      </c>
      <c r="K73" s="33">
        <v>5000</v>
      </c>
      <c r="L73" s="31">
        <v>6000</v>
      </c>
      <c r="M73" s="31">
        <v>7000</v>
      </c>
      <c r="N73" s="15"/>
      <c r="O73" s="15"/>
      <c r="P73" s="15"/>
    </row>
    <row r="74" spans="1:16" s="1" customFormat="1" ht="102.75" customHeight="1" x14ac:dyDescent="0.35">
      <c r="A74" s="26" t="s">
        <v>218</v>
      </c>
      <c r="B74" s="26" t="s">
        <v>91</v>
      </c>
      <c r="C74" s="26" t="s">
        <v>2</v>
      </c>
      <c r="D74" s="26" t="s">
        <v>23</v>
      </c>
      <c r="E74" s="26" t="s">
        <v>12</v>
      </c>
      <c r="F74" s="26" t="s">
        <v>1</v>
      </c>
      <c r="G74" s="26" t="s">
        <v>3</v>
      </c>
      <c r="H74" s="26" t="s">
        <v>13</v>
      </c>
      <c r="I74" s="26" t="s">
        <v>36</v>
      </c>
      <c r="J74" s="29" t="s">
        <v>326</v>
      </c>
      <c r="K74" s="33">
        <f>K75</f>
        <v>1102.9000000000001</v>
      </c>
      <c r="L74" s="33">
        <f t="shared" ref="L74:M74" si="17">L75</f>
        <v>0</v>
      </c>
      <c r="M74" s="33">
        <f t="shared" si="17"/>
        <v>0</v>
      </c>
      <c r="N74" s="15"/>
      <c r="O74" s="15"/>
      <c r="P74" s="15"/>
    </row>
    <row r="75" spans="1:16" s="1" customFormat="1" ht="104.25" customHeight="1" x14ac:dyDescent="0.35">
      <c r="A75" s="26" t="s">
        <v>219</v>
      </c>
      <c r="B75" s="26" t="s">
        <v>91</v>
      </c>
      <c r="C75" s="26" t="s">
        <v>2</v>
      </c>
      <c r="D75" s="26" t="s">
        <v>23</v>
      </c>
      <c r="E75" s="26" t="s">
        <v>12</v>
      </c>
      <c r="F75" s="26" t="s">
        <v>325</v>
      </c>
      <c r="G75" s="26" t="s">
        <v>15</v>
      </c>
      <c r="H75" s="26" t="s">
        <v>13</v>
      </c>
      <c r="I75" s="26" t="s">
        <v>36</v>
      </c>
      <c r="J75" s="29" t="s">
        <v>327</v>
      </c>
      <c r="K75" s="33">
        <v>1102.9000000000001</v>
      </c>
      <c r="L75" s="31">
        <v>0</v>
      </c>
      <c r="M75" s="31">
        <v>0</v>
      </c>
      <c r="N75" s="15"/>
      <c r="O75" s="15"/>
      <c r="P75" s="15"/>
    </row>
    <row r="76" spans="1:16" s="1" customFormat="1" ht="87" customHeight="1" x14ac:dyDescent="0.35">
      <c r="A76" s="26" t="s">
        <v>220</v>
      </c>
      <c r="B76" s="26" t="s">
        <v>91</v>
      </c>
      <c r="C76" s="26" t="s">
        <v>2</v>
      </c>
      <c r="D76" s="26" t="s">
        <v>23</v>
      </c>
      <c r="E76" s="26" t="s">
        <v>18</v>
      </c>
      <c r="F76" s="26" t="s">
        <v>1</v>
      </c>
      <c r="G76" s="26" t="s">
        <v>3</v>
      </c>
      <c r="H76" s="26" t="s">
        <v>13</v>
      </c>
      <c r="I76" s="26" t="s">
        <v>100</v>
      </c>
      <c r="J76" s="29" t="s">
        <v>165</v>
      </c>
      <c r="K76" s="28">
        <f>K77+K79</f>
        <v>359.1</v>
      </c>
      <c r="L76" s="28">
        <f>L77+L79</f>
        <v>150</v>
      </c>
      <c r="M76" s="28">
        <f>M77+M79</f>
        <v>150</v>
      </c>
      <c r="N76" s="15"/>
      <c r="O76" s="15"/>
      <c r="P76" s="15"/>
    </row>
    <row r="77" spans="1:16" s="1" customFormat="1" ht="51.75" customHeight="1" x14ac:dyDescent="0.35">
      <c r="A77" s="26" t="s">
        <v>221</v>
      </c>
      <c r="B77" s="26" t="s">
        <v>1</v>
      </c>
      <c r="C77" s="26" t="s">
        <v>2</v>
      </c>
      <c r="D77" s="26" t="s">
        <v>23</v>
      </c>
      <c r="E77" s="26" t="s">
        <v>18</v>
      </c>
      <c r="F77" s="26" t="s">
        <v>26</v>
      </c>
      <c r="G77" s="26" t="s">
        <v>3</v>
      </c>
      <c r="H77" s="26" t="s">
        <v>13</v>
      </c>
      <c r="I77" s="26" t="s">
        <v>100</v>
      </c>
      <c r="J77" s="29" t="s">
        <v>117</v>
      </c>
      <c r="K77" s="28">
        <f>K78</f>
        <v>100</v>
      </c>
      <c r="L77" s="28">
        <f>L78</f>
        <v>100</v>
      </c>
      <c r="M77" s="28">
        <f>M78</f>
        <v>100</v>
      </c>
      <c r="N77" s="15"/>
      <c r="O77" s="15"/>
      <c r="P77" s="15"/>
    </row>
    <row r="78" spans="1:16" s="1" customFormat="1" ht="69" customHeight="1" x14ac:dyDescent="0.35">
      <c r="A78" s="26" t="s">
        <v>222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33</v>
      </c>
      <c r="G78" s="26" t="s">
        <v>15</v>
      </c>
      <c r="H78" s="26" t="s">
        <v>13</v>
      </c>
      <c r="I78" s="26" t="s">
        <v>100</v>
      </c>
      <c r="J78" s="29" t="s">
        <v>116</v>
      </c>
      <c r="K78" s="33">
        <v>100</v>
      </c>
      <c r="L78" s="31">
        <v>100</v>
      </c>
      <c r="M78" s="31">
        <v>100</v>
      </c>
      <c r="N78" s="15"/>
      <c r="O78" s="15"/>
      <c r="P78" s="15"/>
    </row>
    <row r="79" spans="1:16" s="1" customFormat="1" ht="63.75" customHeight="1" x14ac:dyDescent="0.35">
      <c r="A79" s="26" t="s">
        <v>223</v>
      </c>
      <c r="B79" s="26" t="s">
        <v>1</v>
      </c>
      <c r="C79" s="26" t="s">
        <v>2</v>
      </c>
      <c r="D79" s="26" t="s">
        <v>23</v>
      </c>
      <c r="E79" s="26" t="s">
        <v>18</v>
      </c>
      <c r="F79" s="26" t="s">
        <v>14</v>
      </c>
      <c r="G79" s="26" t="s">
        <v>15</v>
      </c>
      <c r="H79" s="26" t="s">
        <v>13</v>
      </c>
      <c r="I79" s="26" t="s">
        <v>100</v>
      </c>
      <c r="J79" s="29" t="s">
        <v>160</v>
      </c>
      <c r="K79" s="28">
        <f>K80</f>
        <v>259.10000000000002</v>
      </c>
      <c r="L79" s="28">
        <f>L80</f>
        <v>50</v>
      </c>
      <c r="M79" s="28">
        <f>M80</f>
        <v>50</v>
      </c>
      <c r="N79" s="15"/>
      <c r="O79" s="15"/>
      <c r="P79" s="15"/>
    </row>
    <row r="80" spans="1:16" s="1" customFormat="1" ht="63" customHeight="1" x14ac:dyDescent="0.35">
      <c r="A80" s="26" t="s">
        <v>224</v>
      </c>
      <c r="B80" s="26" t="s">
        <v>91</v>
      </c>
      <c r="C80" s="26" t="s">
        <v>2</v>
      </c>
      <c r="D80" s="26" t="s">
        <v>23</v>
      </c>
      <c r="E80" s="26" t="s">
        <v>18</v>
      </c>
      <c r="F80" s="26" t="s">
        <v>55</v>
      </c>
      <c r="G80" s="26" t="s">
        <v>15</v>
      </c>
      <c r="H80" s="26" t="s">
        <v>13</v>
      </c>
      <c r="I80" s="26" t="s">
        <v>100</v>
      </c>
      <c r="J80" s="29" t="s">
        <v>88</v>
      </c>
      <c r="K80" s="33">
        <v>259.10000000000002</v>
      </c>
      <c r="L80" s="31">
        <v>50</v>
      </c>
      <c r="M80" s="31">
        <v>50</v>
      </c>
      <c r="N80" s="15"/>
      <c r="O80" s="15"/>
      <c r="P80" s="15"/>
    </row>
    <row r="81" spans="1:16" s="1" customFormat="1" ht="51.75" customHeight="1" x14ac:dyDescent="0.35">
      <c r="A81" s="26" t="s">
        <v>225</v>
      </c>
      <c r="B81" s="26" t="s">
        <v>1</v>
      </c>
      <c r="C81" s="26" t="s">
        <v>2</v>
      </c>
      <c r="D81" s="26" t="s">
        <v>25</v>
      </c>
      <c r="E81" s="26" t="s">
        <v>3</v>
      </c>
      <c r="F81" s="26" t="s">
        <v>1</v>
      </c>
      <c r="G81" s="26" t="s">
        <v>3</v>
      </c>
      <c r="H81" s="26" t="s">
        <v>13</v>
      </c>
      <c r="I81" s="26" t="s">
        <v>1</v>
      </c>
      <c r="J81" s="29" t="s">
        <v>44</v>
      </c>
      <c r="K81" s="34">
        <f>K82</f>
        <v>27</v>
      </c>
      <c r="L81" s="31">
        <f>L82</f>
        <v>13</v>
      </c>
      <c r="M81" s="31">
        <f>M82</f>
        <v>15</v>
      </c>
      <c r="N81" s="15"/>
      <c r="O81" s="15"/>
      <c r="P81" s="15"/>
    </row>
    <row r="82" spans="1:16" s="1" customFormat="1" ht="65.25" customHeight="1" x14ac:dyDescent="0.35">
      <c r="A82" s="26" t="s">
        <v>226</v>
      </c>
      <c r="B82" s="26" t="s">
        <v>1</v>
      </c>
      <c r="C82" s="26" t="s">
        <v>2</v>
      </c>
      <c r="D82" s="26" t="s">
        <v>25</v>
      </c>
      <c r="E82" s="26" t="s">
        <v>12</v>
      </c>
      <c r="F82" s="26" t="s">
        <v>1</v>
      </c>
      <c r="G82" s="26" t="s">
        <v>3</v>
      </c>
      <c r="H82" s="26" t="s">
        <v>13</v>
      </c>
      <c r="I82" s="26" t="s">
        <v>39</v>
      </c>
      <c r="J82" s="29" t="s">
        <v>114</v>
      </c>
      <c r="K82" s="31">
        <f>K83+K84</f>
        <v>27</v>
      </c>
      <c r="L82" s="31">
        <f>L83+L84</f>
        <v>13</v>
      </c>
      <c r="M82" s="31">
        <f>M83+M84</f>
        <v>15</v>
      </c>
      <c r="N82" s="15"/>
      <c r="O82" s="15"/>
      <c r="P82" s="15"/>
    </row>
    <row r="83" spans="1:16" s="1" customFormat="1" ht="51.75" customHeight="1" x14ac:dyDescent="0.35">
      <c r="A83" s="26" t="s">
        <v>227</v>
      </c>
      <c r="B83" s="26" t="s">
        <v>1</v>
      </c>
      <c r="C83" s="26" t="s">
        <v>2</v>
      </c>
      <c r="D83" s="26" t="s">
        <v>25</v>
      </c>
      <c r="E83" s="26" t="s">
        <v>12</v>
      </c>
      <c r="F83" s="26" t="s">
        <v>52</v>
      </c>
      <c r="G83" s="26" t="s">
        <v>15</v>
      </c>
      <c r="H83" s="26" t="s">
        <v>13</v>
      </c>
      <c r="I83" s="26" t="s">
        <v>39</v>
      </c>
      <c r="J83" s="29" t="s">
        <v>101</v>
      </c>
      <c r="K83" s="33">
        <v>27</v>
      </c>
      <c r="L83" s="31">
        <v>13</v>
      </c>
      <c r="M83" s="31">
        <v>15</v>
      </c>
      <c r="N83" s="15"/>
      <c r="O83" s="15"/>
      <c r="P83" s="15"/>
    </row>
    <row r="84" spans="1:16" s="1" customFormat="1" ht="51.75" customHeight="1" x14ac:dyDescent="0.35">
      <c r="A84" s="26" t="s">
        <v>228</v>
      </c>
      <c r="B84" s="26" t="s">
        <v>91</v>
      </c>
      <c r="C84" s="26" t="s">
        <v>2</v>
      </c>
      <c r="D84" s="26" t="s">
        <v>25</v>
      </c>
      <c r="E84" s="26" t="s">
        <v>12</v>
      </c>
      <c r="F84" s="26" t="s">
        <v>52</v>
      </c>
      <c r="G84" s="26" t="s">
        <v>15</v>
      </c>
      <c r="H84" s="26" t="s">
        <v>13</v>
      </c>
      <c r="I84" s="26" t="s">
        <v>39</v>
      </c>
      <c r="J84" s="29" t="s">
        <v>101</v>
      </c>
      <c r="K84" s="33">
        <v>0</v>
      </c>
      <c r="L84" s="31">
        <v>0</v>
      </c>
      <c r="M84" s="31">
        <v>0</v>
      </c>
      <c r="N84" s="15"/>
      <c r="O84" s="15"/>
      <c r="P84" s="15"/>
    </row>
    <row r="85" spans="1:16" s="1" customFormat="1" ht="51.75" customHeight="1" x14ac:dyDescent="0.35">
      <c r="A85" s="26" t="s">
        <v>229</v>
      </c>
      <c r="B85" s="26" t="s">
        <v>1</v>
      </c>
      <c r="C85" s="26" t="s">
        <v>2</v>
      </c>
      <c r="D85" s="26" t="s">
        <v>28</v>
      </c>
      <c r="E85" s="26" t="s">
        <v>3</v>
      </c>
      <c r="F85" s="26" t="s">
        <v>1</v>
      </c>
      <c r="G85" s="26" t="s">
        <v>3</v>
      </c>
      <c r="H85" s="26" t="s">
        <v>13</v>
      </c>
      <c r="I85" s="26" t="s">
        <v>1</v>
      </c>
      <c r="J85" s="29" t="s">
        <v>38</v>
      </c>
      <c r="K85" s="31">
        <f>K86+K88+K95+K104+K106+K108+K110+K93+K101+K97+K99+K92+K90</f>
        <v>1217.5</v>
      </c>
      <c r="L85" s="31">
        <f>L86+L88+L95+L104+L106+L108+L110+L93+L101+L97+L99+L92+L90</f>
        <v>554.90000000000009</v>
      </c>
      <c r="M85" s="31">
        <f>M86+M88+M95+M104+M106+M108+M110+M93+M101+M97+M99+M92+M90</f>
        <v>554.90000000000009</v>
      </c>
      <c r="N85" s="15"/>
      <c r="O85" s="15"/>
      <c r="P85" s="15"/>
    </row>
    <row r="86" spans="1:16" s="1" customFormat="1" ht="85.15" customHeight="1" x14ac:dyDescent="0.35">
      <c r="A86" s="26" t="s">
        <v>230</v>
      </c>
      <c r="B86" s="26" t="s">
        <v>1</v>
      </c>
      <c r="C86" s="26" t="s">
        <v>2</v>
      </c>
      <c r="D86" s="26" t="s">
        <v>28</v>
      </c>
      <c r="E86" s="26" t="s">
        <v>24</v>
      </c>
      <c r="F86" s="26" t="s">
        <v>26</v>
      </c>
      <c r="G86" s="26" t="s">
        <v>5</v>
      </c>
      <c r="H86" s="26" t="s">
        <v>13</v>
      </c>
      <c r="I86" s="36">
        <v>140</v>
      </c>
      <c r="J86" s="29" t="s">
        <v>111</v>
      </c>
      <c r="K86" s="28">
        <f t="shared" ref="K86:M86" si="18">K87</f>
        <v>81.5</v>
      </c>
      <c r="L86" s="28">
        <f t="shared" si="18"/>
        <v>81.5</v>
      </c>
      <c r="M86" s="28">
        <f t="shared" si="18"/>
        <v>81.5</v>
      </c>
      <c r="N86" s="15"/>
      <c r="O86" s="15"/>
      <c r="P86" s="15"/>
    </row>
    <row r="87" spans="1:16" s="1" customFormat="1" ht="90" customHeight="1" x14ac:dyDescent="0.35">
      <c r="A87" s="26" t="s">
        <v>231</v>
      </c>
      <c r="B87" s="26" t="s">
        <v>53</v>
      </c>
      <c r="C87" s="26" t="s">
        <v>2</v>
      </c>
      <c r="D87" s="26" t="s">
        <v>28</v>
      </c>
      <c r="E87" s="26" t="s">
        <v>24</v>
      </c>
      <c r="F87" s="26" t="s">
        <v>26</v>
      </c>
      <c r="G87" s="26" t="s">
        <v>5</v>
      </c>
      <c r="H87" s="26" t="s">
        <v>13</v>
      </c>
      <c r="I87" s="36">
        <v>140</v>
      </c>
      <c r="J87" s="29" t="s">
        <v>111</v>
      </c>
      <c r="K87" s="33">
        <v>81.5</v>
      </c>
      <c r="L87" s="31">
        <v>81.5</v>
      </c>
      <c r="M87" s="31">
        <v>81.5</v>
      </c>
      <c r="N87" s="15"/>
      <c r="O87" s="15"/>
      <c r="P87" s="15"/>
    </row>
    <row r="88" spans="1:16" s="1" customFormat="1" ht="87.6" customHeight="1" x14ac:dyDescent="0.35">
      <c r="A88" s="26" t="s">
        <v>232</v>
      </c>
      <c r="B88" s="26" t="s">
        <v>1</v>
      </c>
      <c r="C88" s="26" t="s">
        <v>2</v>
      </c>
      <c r="D88" s="26" t="s">
        <v>28</v>
      </c>
      <c r="E88" s="26" t="s">
        <v>24</v>
      </c>
      <c r="F88" s="26" t="s">
        <v>14</v>
      </c>
      <c r="G88" s="26" t="s">
        <v>3</v>
      </c>
      <c r="H88" s="26" t="s">
        <v>13</v>
      </c>
      <c r="I88" s="36">
        <v>140</v>
      </c>
      <c r="J88" s="29" t="s">
        <v>173</v>
      </c>
      <c r="K88" s="31">
        <f>K89</f>
        <v>0.5</v>
      </c>
      <c r="L88" s="31">
        <f>L89</f>
        <v>0.5</v>
      </c>
      <c r="M88" s="31">
        <f>M89</f>
        <v>0.5</v>
      </c>
      <c r="N88" s="15"/>
      <c r="O88" s="15"/>
      <c r="P88" s="15"/>
    </row>
    <row r="89" spans="1:16" s="1" customFormat="1" ht="101.45" customHeight="1" x14ac:dyDescent="0.35">
      <c r="A89" s="26" t="s">
        <v>233</v>
      </c>
      <c r="B89" s="26" t="s">
        <v>53</v>
      </c>
      <c r="C89" s="26" t="s">
        <v>2</v>
      </c>
      <c r="D89" s="26" t="s">
        <v>28</v>
      </c>
      <c r="E89" s="26" t="s">
        <v>24</v>
      </c>
      <c r="F89" s="26" t="s">
        <v>14</v>
      </c>
      <c r="G89" s="26" t="s">
        <v>5</v>
      </c>
      <c r="H89" s="26" t="s">
        <v>13</v>
      </c>
      <c r="I89" s="36">
        <v>140</v>
      </c>
      <c r="J89" s="29" t="s">
        <v>173</v>
      </c>
      <c r="K89" s="33">
        <v>0.5</v>
      </c>
      <c r="L89" s="31">
        <v>0.5</v>
      </c>
      <c r="M89" s="31">
        <v>0.5</v>
      </c>
      <c r="N89" s="15"/>
      <c r="O89" s="15"/>
      <c r="P89" s="15"/>
    </row>
    <row r="90" spans="1:16" s="1" customFormat="1" ht="57.75" customHeight="1" x14ac:dyDescent="0.35">
      <c r="A90" s="26" t="s">
        <v>234</v>
      </c>
      <c r="B90" s="26" t="s">
        <v>1</v>
      </c>
      <c r="C90" s="26" t="s">
        <v>2</v>
      </c>
      <c r="D90" s="26" t="s">
        <v>28</v>
      </c>
      <c r="E90" s="26" t="s">
        <v>193</v>
      </c>
      <c r="F90" s="26" t="s">
        <v>1</v>
      </c>
      <c r="G90" s="26" t="s">
        <v>3</v>
      </c>
      <c r="H90" s="26" t="s">
        <v>13</v>
      </c>
      <c r="I90" s="36">
        <v>140</v>
      </c>
      <c r="J90" s="29" t="s">
        <v>330</v>
      </c>
      <c r="K90" s="33">
        <f>K91</f>
        <v>21.7</v>
      </c>
      <c r="L90" s="33">
        <f t="shared" ref="L90:M90" si="19">L91</f>
        <v>0</v>
      </c>
      <c r="M90" s="33">
        <f t="shared" si="19"/>
        <v>0</v>
      </c>
      <c r="N90" s="15"/>
      <c r="O90" s="15"/>
      <c r="P90" s="15"/>
    </row>
    <row r="91" spans="1:16" s="1" customFormat="1" ht="80.25" customHeight="1" x14ac:dyDescent="0.35">
      <c r="A91" s="26" t="s">
        <v>235</v>
      </c>
      <c r="B91" s="26" t="s">
        <v>91</v>
      </c>
      <c r="C91" s="26" t="s">
        <v>2</v>
      </c>
      <c r="D91" s="26" t="s">
        <v>28</v>
      </c>
      <c r="E91" s="26" t="s">
        <v>193</v>
      </c>
      <c r="F91" s="26" t="s">
        <v>328</v>
      </c>
      <c r="G91" s="26" t="s">
        <v>15</v>
      </c>
      <c r="H91" s="26" t="s">
        <v>13</v>
      </c>
      <c r="I91" s="36">
        <v>140</v>
      </c>
      <c r="J91" s="29" t="s">
        <v>329</v>
      </c>
      <c r="K91" s="33">
        <v>21.7</v>
      </c>
      <c r="L91" s="31">
        <v>0</v>
      </c>
      <c r="M91" s="31">
        <v>0</v>
      </c>
      <c r="N91" s="15"/>
      <c r="O91" s="15"/>
      <c r="P91" s="15"/>
    </row>
    <row r="92" spans="1:16" s="1" customFormat="1" ht="53.45" customHeight="1" x14ac:dyDescent="0.35">
      <c r="A92" s="26" t="s">
        <v>236</v>
      </c>
      <c r="B92" s="26" t="s">
        <v>32</v>
      </c>
      <c r="C92" s="26" t="s">
        <v>2</v>
      </c>
      <c r="D92" s="26" t="s">
        <v>28</v>
      </c>
      <c r="E92" s="26" t="s">
        <v>57</v>
      </c>
      <c r="F92" s="26" t="s">
        <v>32</v>
      </c>
      <c r="G92" s="26" t="s">
        <v>5</v>
      </c>
      <c r="H92" s="26" t="s">
        <v>13</v>
      </c>
      <c r="I92" s="36">
        <v>140</v>
      </c>
      <c r="J92" s="29" t="s">
        <v>290</v>
      </c>
      <c r="K92" s="33">
        <v>78.7</v>
      </c>
      <c r="L92" s="31">
        <v>0</v>
      </c>
      <c r="M92" s="31">
        <v>0</v>
      </c>
      <c r="N92" s="15"/>
      <c r="O92" s="15"/>
      <c r="P92" s="15"/>
    </row>
    <row r="93" spans="1:16" s="1" customFormat="1" ht="48" customHeight="1" x14ac:dyDescent="0.35">
      <c r="A93" s="26" t="s">
        <v>237</v>
      </c>
      <c r="B93" s="26" t="s">
        <v>1</v>
      </c>
      <c r="C93" s="26" t="s">
        <v>2</v>
      </c>
      <c r="D93" s="26" t="s">
        <v>28</v>
      </c>
      <c r="E93" s="26" t="s">
        <v>57</v>
      </c>
      <c r="F93" s="26" t="s">
        <v>52</v>
      </c>
      <c r="G93" s="26" t="s">
        <v>5</v>
      </c>
      <c r="H93" s="26" t="s">
        <v>13</v>
      </c>
      <c r="I93" s="36">
        <v>140</v>
      </c>
      <c r="J93" s="29" t="s">
        <v>166</v>
      </c>
      <c r="K93" s="28">
        <f>K94</f>
        <v>9</v>
      </c>
      <c r="L93" s="28">
        <f>L94</f>
        <v>9</v>
      </c>
      <c r="M93" s="28">
        <f>M94</f>
        <v>9</v>
      </c>
      <c r="N93" s="15"/>
      <c r="O93" s="15"/>
      <c r="P93" s="15"/>
    </row>
    <row r="94" spans="1:16" s="1" customFormat="1" ht="69.75" customHeight="1" x14ac:dyDescent="0.35">
      <c r="A94" s="26" t="s">
        <v>238</v>
      </c>
      <c r="B94" s="26" t="s">
        <v>95</v>
      </c>
      <c r="C94" s="26" t="s">
        <v>2</v>
      </c>
      <c r="D94" s="26" t="s">
        <v>28</v>
      </c>
      <c r="E94" s="26" t="s">
        <v>57</v>
      </c>
      <c r="F94" s="26" t="s">
        <v>52</v>
      </c>
      <c r="G94" s="26" t="s">
        <v>5</v>
      </c>
      <c r="H94" s="26" t="s">
        <v>13</v>
      </c>
      <c r="I94" s="36">
        <v>140</v>
      </c>
      <c r="J94" s="29" t="s">
        <v>166</v>
      </c>
      <c r="K94" s="33">
        <v>9</v>
      </c>
      <c r="L94" s="31">
        <v>9</v>
      </c>
      <c r="M94" s="31">
        <v>9</v>
      </c>
      <c r="N94" s="15"/>
      <c r="O94" s="15"/>
      <c r="P94" s="15"/>
    </row>
    <row r="95" spans="1:16" s="1" customFormat="1" ht="51.75" customHeight="1" x14ac:dyDescent="0.35">
      <c r="A95" s="26" t="s">
        <v>239</v>
      </c>
      <c r="B95" s="26" t="s">
        <v>1</v>
      </c>
      <c r="C95" s="26" t="s">
        <v>2</v>
      </c>
      <c r="D95" s="26" t="s">
        <v>28</v>
      </c>
      <c r="E95" s="26" t="s">
        <v>57</v>
      </c>
      <c r="F95" s="26" t="s">
        <v>76</v>
      </c>
      <c r="G95" s="26" t="s">
        <v>3</v>
      </c>
      <c r="H95" s="26" t="s">
        <v>13</v>
      </c>
      <c r="I95" s="36">
        <v>140</v>
      </c>
      <c r="J95" s="29" t="s">
        <v>77</v>
      </c>
      <c r="K95" s="31">
        <f t="shared" ref="K95:M95" si="20">K96</f>
        <v>15</v>
      </c>
      <c r="L95" s="31">
        <f t="shared" si="20"/>
        <v>15</v>
      </c>
      <c r="M95" s="31">
        <f t="shared" si="20"/>
        <v>15</v>
      </c>
      <c r="N95" s="15"/>
      <c r="O95" s="15"/>
      <c r="P95" s="15"/>
    </row>
    <row r="96" spans="1:16" s="1" customFormat="1" ht="51.75" customHeight="1" x14ac:dyDescent="0.35">
      <c r="A96" s="26" t="s">
        <v>240</v>
      </c>
      <c r="B96" s="26" t="s">
        <v>87</v>
      </c>
      <c r="C96" s="26" t="s">
        <v>2</v>
      </c>
      <c r="D96" s="26" t="s">
        <v>28</v>
      </c>
      <c r="E96" s="26" t="s">
        <v>57</v>
      </c>
      <c r="F96" s="26" t="s">
        <v>76</v>
      </c>
      <c r="G96" s="26" t="s">
        <v>5</v>
      </c>
      <c r="H96" s="26" t="s">
        <v>13</v>
      </c>
      <c r="I96" s="36">
        <v>140</v>
      </c>
      <c r="J96" s="29" t="s">
        <v>77</v>
      </c>
      <c r="K96" s="33">
        <v>15</v>
      </c>
      <c r="L96" s="31">
        <v>15</v>
      </c>
      <c r="M96" s="31">
        <v>15</v>
      </c>
      <c r="N96" s="15"/>
      <c r="O96" s="15"/>
      <c r="P96" s="15"/>
    </row>
    <row r="97" spans="1:16" s="1" customFormat="1" ht="93.6" customHeight="1" x14ac:dyDescent="0.35">
      <c r="A97" s="26" t="s">
        <v>241</v>
      </c>
      <c r="B97" s="26" t="s">
        <v>1</v>
      </c>
      <c r="C97" s="26" t="s">
        <v>2</v>
      </c>
      <c r="D97" s="26" t="s">
        <v>28</v>
      </c>
      <c r="E97" s="26" t="s">
        <v>147</v>
      </c>
      <c r="F97" s="26" t="s">
        <v>32</v>
      </c>
      <c r="G97" s="26" t="s">
        <v>5</v>
      </c>
      <c r="H97" s="26" t="s">
        <v>13</v>
      </c>
      <c r="I97" s="36">
        <v>140</v>
      </c>
      <c r="J97" s="29" t="s">
        <v>170</v>
      </c>
      <c r="K97" s="33">
        <f>K98</f>
        <v>39</v>
      </c>
      <c r="L97" s="33">
        <f t="shared" ref="L97:M97" si="21">L98</f>
        <v>15</v>
      </c>
      <c r="M97" s="33">
        <f t="shared" si="21"/>
        <v>15</v>
      </c>
      <c r="N97" s="15"/>
      <c r="O97" s="15"/>
      <c r="P97" s="15"/>
    </row>
    <row r="98" spans="1:16" s="1" customFormat="1" ht="113.45" customHeight="1" x14ac:dyDescent="0.35">
      <c r="A98" s="26" t="s">
        <v>149</v>
      </c>
      <c r="B98" s="26" t="s">
        <v>53</v>
      </c>
      <c r="C98" s="26" t="s">
        <v>2</v>
      </c>
      <c r="D98" s="26" t="s">
        <v>28</v>
      </c>
      <c r="E98" s="26" t="s">
        <v>147</v>
      </c>
      <c r="F98" s="26" t="s">
        <v>32</v>
      </c>
      <c r="G98" s="26" t="s">
        <v>5</v>
      </c>
      <c r="H98" s="26" t="s">
        <v>13</v>
      </c>
      <c r="I98" s="36">
        <v>140</v>
      </c>
      <c r="J98" s="29" t="s">
        <v>170</v>
      </c>
      <c r="K98" s="33">
        <v>39</v>
      </c>
      <c r="L98" s="31">
        <v>15</v>
      </c>
      <c r="M98" s="31">
        <v>15</v>
      </c>
      <c r="N98" s="15"/>
      <c r="O98" s="15"/>
      <c r="P98" s="15"/>
    </row>
    <row r="99" spans="1:16" s="1" customFormat="1" ht="113.45" customHeight="1" x14ac:dyDescent="0.35">
      <c r="A99" s="26" t="s">
        <v>242</v>
      </c>
      <c r="B99" s="26" t="s">
        <v>1</v>
      </c>
      <c r="C99" s="26" t="s">
        <v>2</v>
      </c>
      <c r="D99" s="26" t="s">
        <v>28</v>
      </c>
      <c r="E99" s="26" t="s">
        <v>68</v>
      </c>
      <c r="F99" s="26" t="s">
        <v>52</v>
      </c>
      <c r="G99" s="26" t="s">
        <v>3</v>
      </c>
      <c r="H99" s="26" t="s">
        <v>13</v>
      </c>
      <c r="I99" s="36">
        <v>140</v>
      </c>
      <c r="J99" s="32" t="s">
        <v>172</v>
      </c>
      <c r="K99" s="28">
        <f>K100</f>
        <v>30</v>
      </c>
      <c r="L99" s="28">
        <f>L100</f>
        <v>30</v>
      </c>
      <c r="M99" s="28">
        <f>M100</f>
        <v>30</v>
      </c>
      <c r="N99" s="15"/>
      <c r="O99" s="15"/>
      <c r="P99" s="15"/>
    </row>
    <row r="100" spans="1:16" s="1" customFormat="1" ht="113.45" customHeight="1" x14ac:dyDescent="0.35">
      <c r="A100" s="26" t="s">
        <v>150</v>
      </c>
      <c r="B100" s="26" t="s">
        <v>171</v>
      </c>
      <c r="C100" s="26" t="s">
        <v>2</v>
      </c>
      <c r="D100" s="26" t="s">
        <v>28</v>
      </c>
      <c r="E100" s="26" t="s">
        <v>68</v>
      </c>
      <c r="F100" s="26" t="s">
        <v>52</v>
      </c>
      <c r="G100" s="26" t="s">
        <v>15</v>
      </c>
      <c r="H100" s="26" t="s">
        <v>13</v>
      </c>
      <c r="I100" s="36">
        <v>140</v>
      </c>
      <c r="J100" s="32" t="s">
        <v>172</v>
      </c>
      <c r="K100" s="33">
        <v>30</v>
      </c>
      <c r="L100" s="31">
        <v>30</v>
      </c>
      <c r="M100" s="31">
        <v>30</v>
      </c>
      <c r="N100" s="15"/>
      <c r="O100" s="15"/>
      <c r="P100" s="15"/>
    </row>
    <row r="101" spans="1:16" s="1" customFormat="1" ht="51.75" customHeight="1" x14ac:dyDescent="0.35">
      <c r="A101" s="26" t="s">
        <v>71</v>
      </c>
      <c r="B101" s="26" t="s">
        <v>1</v>
      </c>
      <c r="C101" s="26" t="s">
        <v>2</v>
      </c>
      <c r="D101" s="26" t="s">
        <v>28</v>
      </c>
      <c r="E101" s="26" t="s">
        <v>148</v>
      </c>
      <c r="F101" s="26" t="s">
        <v>32</v>
      </c>
      <c r="G101" s="26" t="s">
        <v>15</v>
      </c>
      <c r="H101" s="26" t="s">
        <v>13</v>
      </c>
      <c r="I101" s="26" t="s">
        <v>39</v>
      </c>
      <c r="J101" s="29" t="s">
        <v>168</v>
      </c>
      <c r="K101" s="28">
        <f>K103+K102</f>
        <v>208.5</v>
      </c>
      <c r="L101" s="28">
        <f>L103</f>
        <v>8.5</v>
      </c>
      <c r="M101" s="28">
        <f>M103</f>
        <v>8.5</v>
      </c>
      <c r="N101" s="15"/>
      <c r="O101" s="15"/>
      <c r="P101" s="15"/>
    </row>
    <row r="102" spans="1:16" s="1" customFormat="1" ht="51.75" customHeight="1" x14ac:dyDescent="0.35">
      <c r="A102" s="26" t="s">
        <v>72</v>
      </c>
      <c r="B102" s="26" t="s">
        <v>32</v>
      </c>
      <c r="C102" s="26" t="s">
        <v>2</v>
      </c>
      <c r="D102" s="26" t="s">
        <v>28</v>
      </c>
      <c r="E102" s="26" t="s">
        <v>148</v>
      </c>
      <c r="F102" s="26" t="s">
        <v>32</v>
      </c>
      <c r="G102" s="26" t="s">
        <v>15</v>
      </c>
      <c r="H102" s="26" t="s">
        <v>13</v>
      </c>
      <c r="I102" s="26" t="s">
        <v>39</v>
      </c>
      <c r="J102" s="29" t="s">
        <v>169</v>
      </c>
      <c r="K102" s="28">
        <v>200</v>
      </c>
      <c r="L102" s="28">
        <v>0</v>
      </c>
      <c r="M102" s="28">
        <v>0</v>
      </c>
      <c r="N102" s="15"/>
      <c r="O102" s="15"/>
      <c r="P102" s="15"/>
    </row>
    <row r="103" spans="1:16" s="1" customFormat="1" ht="65.25" customHeight="1" x14ac:dyDescent="0.35">
      <c r="A103" s="26" t="s">
        <v>243</v>
      </c>
      <c r="B103" s="26" t="s">
        <v>167</v>
      </c>
      <c r="C103" s="26" t="s">
        <v>2</v>
      </c>
      <c r="D103" s="26" t="s">
        <v>28</v>
      </c>
      <c r="E103" s="26" t="s">
        <v>148</v>
      </c>
      <c r="F103" s="26" t="s">
        <v>32</v>
      </c>
      <c r="G103" s="26" t="s">
        <v>15</v>
      </c>
      <c r="H103" s="26" t="s">
        <v>13</v>
      </c>
      <c r="I103" s="26" t="s">
        <v>39</v>
      </c>
      <c r="J103" s="29" t="s">
        <v>169</v>
      </c>
      <c r="K103" s="33">
        <v>8.5</v>
      </c>
      <c r="L103" s="31">
        <v>8.5</v>
      </c>
      <c r="M103" s="31">
        <v>8.5</v>
      </c>
      <c r="N103" s="15"/>
      <c r="O103" s="15"/>
      <c r="P103" s="15"/>
    </row>
    <row r="104" spans="1:16" s="1" customFormat="1" ht="78.599999999999994" customHeight="1" x14ac:dyDescent="0.35">
      <c r="A104" s="26" t="s">
        <v>244</v>
      </c>
      <c r="B104" s="26" t="s">
        <v>1</v>
      </c>
      <c r="C104" s="26" t="s">
        <v>2</v>
      </c>
      <c r="D104" s="26" t="s">
        <v>28</v>
      </c>
      <c r="E104" s="26" t="s">
        <v>109</v>
      </c>
      <c r="F104" s="26" t="s">
        <v>1</v>
      </c>
      <c r="G104" s="26" t="s">
        <v>15</v>
      </c>
      <c r="H104" s="26" t="s">
        <v>13</v>
      </c>
      <c r="I104" s="36">
        <v>140</v>
      </c>
      <c r="J104" s="29" t="s">
        <v>110</v>
      </c>
      <c r="K104" s="28">
        <f>K105</f>
        <v>70</v>
      </c>
      <c r="L104" s="28">
        <f>L105</f>
        <v>6.8</v>
      </c>
      <c r="M104" s="28">
        <f>M105</f>
        <v>6.8</v>
      </c>
      <c r="N104" s="15"/>
      <c r="O104" s="15"/>
      <c r="P104" s="15"/>
    </row>
    <row r="105" spans="1:16" s="1" customFormat="1" ht="78.599999999999994" customHeight="1" x14ac:dyDescent="0.35">
      <c r="A105" s="26" t="s">
        <v>245</v>
      </c>
      <c r="B105" s="26" t="s">
        <v>91</v>
      </c>
      <c r="C105" s="26" t="s">
        <v>2</v>
      </c>
      <c r="D105" s="26" t="s">
        <v>28</v>
      </c>
      <c r="E105" s="26" t="s">
        <v>109</v>
      </c>
      <c r="F105" s="26" t="s">
        <v>49</v>
      </c>
      <c r="G105" s="26" t="s">
        <v>15</v>
      </c>
      <c r="H105" s="26" t="s">
        <v>13</v>
      </c>
      <c r="I105" s="36">
        <v>140</v>
      </c>
      <c r="J105" s="29" t="s">
        <v>110</v>
      </c>
      <c r="K105" s="33">
        <v>70</v>
      </c>
      <c r="L105" s="31">
        <v>6.8</v>
      </c>
      <c r="M105" s="31">
        <v>6.8</v>
      </c>
      <c r="N105" s="15"/>
      <c r="O105" s="15"/>
      <c r="P105" s="15"/>
    </row>
    <row r="106" spans="1:16" s="1" customFormat="1" ht="67.5" customHeight="1" x14ac:dyDescent="0.35">
      <c r="A106" s="26" t="s">
        <v>246</v>
      </c>
      <c r="B106" s="26" t="s">
        <v>1</v>
      </c>
      <c r="C106" s="26" t="s">
        <v>2</v>
      </c>
      <c r="D106" s="26" t="s">
        <v>28</v>
      </c>
      <c r="E106" s="26" t="s">
        <v>69</v>
      </c>
      <c r="F106" s="26" t="s">
        <v>1</v>
      </c>
      <c r="G106" s="26" t="s">
        <v>5</v>
      </c>
      <c r="H106" s="26" t="s">
        <v>13</v>
      </c>
      <c r="I106" s="36">
        <v>140</v>
      </c>
      <c r="J106" s="29" t="s">
        <v>112</v>
      </c>
      <c r="K106" s="28">
        <f t="shared" ref="K106:M106" si="22">K107</f>
        <v>35</v>
      </c>
      <c r="L106" s="28">
        <f t="shared" si="22"/>
        <v>35</v>
      </c>
      <c r="M106" s="28">
        <f t="shared" si="22"/>
        <v>35</v>
      </c>
      <c r="N106" s="15"/>
      <c r="O106" s="15"/>
      <c r="P106" s="15"/>
    </row>
    <row r="107" spans="1:16" s="1" customFormat="1" ht="75" customHeight="1" x14ac:dyDescent="0.35">
      <c r="A107" s="26" t="s">
        <v>247</v>
      </c>
      <c r="B107" s="26" t="s">
        <v>53</v>
      </c>
      <c r="C107" s="26" t="s">
        <v>2</v>
      </c>
      <c r="D107" s="26" t="s">
        <v>28</v>
      </c>
      <c r="E107" s="26" t="s">
        <v>69</v>
      </c>
      <c r="F107" s="26" t="s">
        <v>1</v>
      </c>
      <c r="G107" s="26" t="s">
        <v>5</v>
      </c>
      <c r="H107" s="26" t="s">
        <v>13</v>
      </c>
      <c r="I107" s="36">
        <v>140</v>
      </c>
      <c r="J107" s="29" t="s">
        <v>112</v>
      </c>
      <c r="K107" s="31">
        <v>35</v>
      </c>
      <c r="L107" s="31">
        <v>35</v>
      </c>
      <c r="M107" s="31">
        <v>35</v>
      </c>
      <c r="N107" s="15"/>
      <c r="O107" s="15"/>
      <c r="P107" s="15"/>
    </row>
    <row r="108" spans="1:16" s="1" customFormat="1" ht="66.75" customHeight="1" x14ac:dyDescent="0.35">
      <c r="A108" s="26" t="s">
        <v>248</v>
      </c>
      <c r="B108" s="26" t="s">
        <v>1</v>
      </c>
      <c r="C108" s="26" t="s">
        <v>2</v>
      </c>
      <c r="D108" s="26" t="s">
        <v>28</v>
      </c>
      <c r="E108" s="26" t="s">
        <v>70</v>
      </c>
      <c r="F108" s="26" t="s">
        <v>32</v>
      </c>
      <c r="G108" s="26" t="s">
        <v>12</v>
      </c>
      <c r="H108" s="26" t="s">
        <v>13</v>
      </c>
      <c r="I108" s="36">
        <v>140</v>
      </c>
      <c r="J108" s="29" t="s">
        <v>113</v>
      </c>
      <c r="K108" s="28">
        <f>K109</f>
        <v>12</v>
      </c>
      <c r="L108" s="28">
        <f>L109</f>
        <v>12</v>
      </c>
      <c r="M108" s="28">
        <f>M109</f>
        <v>12</v>
      </c>
      <c r="N108" s="15"/>
      <c r="O108" s="15"/>
      <c r="P108" s="15"/>
    </row>
    <row r="109" spans="1:16" s="1" customFormat="1" ht="74.25" customHeight="1" x14ac:dyDescent="0.35">
      <c r="A109" s="26" t="s">
        <v>58</v>
      </c>
      <c r="B109" s="26" t="s">
        <v>91</v>
      </c>
      <c r="C109" s="26" t="s">
        <v>2</v>
      </c>
      <c r="D109" s="26" t="s">
        <v>28</v>
      </c>
      <c r="E109" s="26" t="s">
        <v>70</v>
      </c>
      <c r="F109" s="26" t="s">
        <v>32</v>
      </c>
      <c r="G109" s="26" t="s">
        <v>12</v>
      </c>
      <c r="H109" s="26" t="s">
        <v>13</v>
      </c>
      <c r="I109" s="36">
        <v>140</v>
      </c>
      <c r="J109" s="29" t="s">
        <v>161</v>
      </c>
      <c r="K109" s="33">
        <v>12</v>
      </c>
      <c r="L109" s="31">
        <v>12</v>
      </c>
      <c r="M109" s="31">
        <v>12</v>
      </c>
      <c r="N109" s="15"/>
      <c r="O109" s="15"/>
      <c r="P109" s="15"/>
    </row>
    <row r="110" spans="1:16" s="2" customFormat="1" ht="51.75" customHeight="1" x14ac:dyDescent="0.35">
      <c r="A110" s="26" t="s">
        <v>249</v>
      </c>
      <c r="B110" s="26" t="s">
        <v>1</v>
      </c>
      <c r="C110" s="26" t="s">
        <v>2</v>
      </c>
      <c r="D110" s="26" t="s">
        <v>28</v>
      </c>
      <c r="E110" s="26" t="s">
        <v>58</v>
      </c>
      <c r="F110" s="26" t="s">
        <v>1</v>
      </c>
      <c r="G110" s="26" t="s">
        <v>3</v>
      </c>
      <c r="H110" s="26" t="s">
        <v>13</v>
      </c>
      <c r="I110" s="26" t="s">
        <v>39</v>
      </c>
      <c r="J110" s="29" t="s">
        <v>61</v>
      </c>
      <c r="K110" s="31">
        <f t="shared" ref="K110:M110" si="23">K111</f>
        <v>616.6</v>
      </c>
      <c r="L110" s="31">
        <f t="shared" si="23"/>
        <v>341.6</v>
      </c>
      <c r="M110" s="31">
        <f t="shared" si="23"/>
        <v>341.6</v>
      </c>
      <c r="N110" s="18"/>
      <c r="O110" s="18"/>
      <c r="P110" s="18"/>
    </row>
    <row r="111" spans="1:16" s="2" customFormat="1" ht="59.25" customHeight="1" x14ac:dyDescent="0.35">
      <c r="A111" s="26" t="s">
        <v>250</v>
      </c>
      <c r="B111" s="26" t="s">
        <v>1</v>
      </c>
      <c r="C111" s="26" t="s">
        <v>2</v>
      </c>
      <c r="D111" s="26" t="s">
        <v>28</v>
      </c>
      <c r="E111" s="26" t="s">
        <v>58</v>
      </c>
      <c r="F111" s="26" t="s">
        <v>52</v>
      </c>
      <c r="G111" s="26" t="s">
        <v>15</v>
      </c>
      <c r="H111" s="26" t="s">
        <v>13</v>
      </c>
      <c r="I111" s="26" t="s">
        <v>39</v>
      </c>
      <c r="J111" s="29" t="s">
        <v>59</v>
      </c>
      <c r="K111" s="28">
        <f>SUM(K112:K119)</f>
        <v>616.6</v>
      </c>
      <c r="L111" s="28">
        <f t="shared" ref="L111:M111" si="24">SUM(L112:L119)</f>
        <v>341.6</v>
      </c>
      <c r="M111" s="28">
        <f t="shared" si="24"/>
        <v>341.6</v>
      </c>
      <c r="N111" s="18"/>
      <c r="O111" s="18"/>
      <c r="P111" s="18"/>
    </row>
    <row r="112" spans="1:16" s="2" customFormat="1" ht="61.5" customHeight="1" x14ac:dyDescent="0.35">
      <c r="A112" s="26" t="s">
        <v>251</v>
      </c>
      <c r="B112" s="26" t="s">
        <v>32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120</v>
      </c>
      <c r="L112" s="31">
        <v>120</v>
      </c>
      <c r="M112" s="31">
        <v>120</v>
      </c>
      <c r="N112" s="18"/>
      <c r="O112" s="18"/>
      <c r="P112" s="18"/>
    </row>
    <row r="113" spans="1:16" s="2" customFormat="1" ht="63" customHeight="1" x14ac:dyDescent="0.35">
      <c r="A113" s="26" t="s">
        <v>252</v>
      </c>
      <c r="B113" s="26" t="s">
        <v>54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26</v>
      </c>
      <c r="L113" s="31">
        <v>26</v>
      </c>
      <c r="M113" s="31">
        <v>26</v>
      </c>
      <c r="N113" s="18"/>
      <c r="O113" s="18"/>
      <c r="P113" s="18"/>
    </row>
    <row r="114" spans="1:16" s="2" customFormat="1" ht="61.5" customHeight="1" x14ac:dyDescent="0.35">
      <c r="A114" s="26" t="s">
        <v>253</v>
      </c>
      <c r="B114" s="26" t="s">
        <v>31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3</v>
      </c>
      <c r="L114" s="31">
        <v>3</v>
      </c>
      <c r="M114" s="31">
        <v>3</v>
      </c>
      <c r="N114" s="18"/>
      <c r="O114" s="18"/>
      <c r="P114" s="18"/>
    </row>
    <row r="115" spans="1:16" s="2" customFormat="1" ht="57.75" customHeight="1" x14ac:dyDescent="0.35">
      <c r="A115" s="26" t="s">
        <v>254</v>
      </c>
      <c r="B115" s="26" t="s">
        <v>65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13</v>
      </c>
      <c r="I115" s="26" t="s">
        <v>39</v>
      </c>
      <c r="J115" s="29" t="s">
        <v>59</v>
      </c>
      <c r="K115" s="31">
        <v>2</v>
      </c>
      <c r="L115" s="31">
        <v>2</v>
      </c>
      <c r="M115" s="31">
        <v>2</v>
      </c>
      <c r="N115" s="18"/>
      <c r="O115" s="18"/>
      <c r="P115" s="18"/>
    </row>
    <row r="116" spans="1:16" s="2" customFormat="1" ht="63" customHeight="1" x14ac:dyDescent="0.35">
      <c r="A116" s="26" t="s">
        <v>285</v>
      </c>
      <c r="B116" s="26" t="s">
        <v>53</v>
      </c>
      <c r="C116" s="26" t="s">
        <v>2</v>
      </c>
      <c r="D116" s="26" t="s">
        <v>28</v>
      </c>
      <c r="E116" s="26" t="s">
        <v>58</v>
      </c>
      <c r="F116" s="26" t="s">
        <v>52</v>
      </c>
      <c r="G116" s="26" t="s">
        <v>15</v>
      </c>
      <c r="H116" s="26" t="s">
        <v>13</v>
      </c>
      <c r="I116" s="26" t="s">
        <v>39</v>
      </c>
      <c r="J116" s="29" t="s">
        <v>59</v>
      </c>
      <c r="K116" s="31">
        <v>350</v>
      </c>
      <c r="L116" s="31">
        <v>75</v>
      </c>
      <c r="M116" s="31">
        <v>75</v>
      </c>
      <c r="N116" s="18"/>
      <c r="O116" s="18"/>
      <c r="P116" s="18"/>
    </row>
    <row r="117" spans="1:16" s="2" customFormat="1" ht="65.25" customHeight="1" x14ac:dyDescent="0.35">
      <c r="A117" s="26" t="s">
        <v>286</v>
      </c>
      <c r="B117" s="26" t="s">
        <v>64</v>
      </c>
      <c r="C117" s="26" t="s">
        <v>2</v>
      </c>
      <c r="D117" s="26" t="s">
        <v>28</v>
      </c>
      <c r="E117" s="26" t="s">
        <v>58</v>
      </c>
      <c r="F117" s="26" t="s">
        <v>52</v>
      </c>
      <c r="G117" s="26" t="s">
        <v>15</v>
      </c>
      <c r="H117" s="26" t="s">
        <v>13</v>
      </c>
      <c r="I117" s="26" t="s">
        <v>39</v>
      </c>
      <c r="J117" s="29" t="s">
        <v>59</v>
      </c>
      <c r="K117" s="31">
        <v>30</v>
      </c>
      <c r="L117" s="31">
        <v>30</v>
      </c>
      <c r="M117" s="31">
        <v>30</v>
      </c>
      <c r="N117" s="18"/>
      <c r="O117" s="18"/>
      <c r="P117" s="18"/>
    </row>
    <row r="118" spans="1:16" s="2" customFormat="1" ht="72.75" customHeight="1" x14ac:dyDescent="0.35">
      <c r="A118" s="26" t="s">
        <v>287</v>
      </c>
      <c r="B118" s="26" t="s">
        <v>91</v>
      </c>
      <c r="C118" s="26" t="s">
        <v>2</v>
      </c>
      <c r="D118" s="26" t="s">
        <v>28</v>
      </c>
      <c r="E118" s="26" t="s">
        <v>58</v>
      </c>
      <c r="F118" s="26" t="s">
        <v>52</v>
      </c>
      <c r="G118" s="26" t="s">
        <v>15</v>
      </c>
      <c r="H118" s="26" t="s">
        <v>13</v>
      </c>
      <c r="I118" s="26" t="s">
        <v>39</v>
      </c>
      <c r="J118" s="29" t="s">
        <v>59</v>
      </c>
      <c r="K118" s="31">
        <v>85</v>
      </c>
      <c r="L118" s="31">
        <v>85</v>
      </c>
      <c r="M118" s="31">
        <v>85</v>
      </c>
      <c r="N118" s="18"/>
      <c r="O118" s="18"/>
      <c r="P118" s="18"/>
    </row>
    <row r="119" spans="1:16" s="2" customFormat="1" ht="72.75" customHeight="1" x14ac:dyDescent="0.35">
      <c r="A119" s="26" t="s">
        <v>73</v>
      </c>
      <c r="B119" s="26" t="s">
        <v>174</v>
      </c>
      <c r="C119" s="26" t="s">
        <v>2</v>
      </c>
      <c r="D119" s="26" t="s">
        <v>28</v>
      </c>
      <c r="E119" s="26" t="s">
        <v>58</v>
      </c>
      <c r="F119" s="26" t="s">
        <v>52</v>
      </c>
      <c r="G119" s="26" t="s">
        <v>15</v>
      </c>
      <c r="H119" s="26" t="s">
        <v>1</v>
      </c>
      <c r="I119" s="26" t="s">
        <v>39</v>
      </c>
      <c r="J119" s="29" t="s">
        <v>59</v>
      </c>
      <c r="K119" s="31">
        <v>0.6</v>
      </c>
      <c r="L119" s="31">
        <v>0.6</v>
      </c>
      <c r="M119" s="31">
        <v>0.6</v>
      </c>
      <c r="N119" s="18"/>
      <c r="O119" s="18"/>
      <c r="P119" s="18"/>
    </row>
    <row r="120" spans="1:16" s="2" customFormat="1" ht="31.9" customHeight="1" x14ac:dyDescent="0.35">
      <c r="A120" s="26" t="s">
        <v>255</v>
      </c>
      <c r="B120" s="26" t="s">
        <v>1</v>
      </c>
      <c r="C120" s="26" t="s">
        <v>2</v>
      </c>
      <c r="D120" s="26" t="s">
        <v>284</v>
      </c>
      <c r="E120" s="26" t="s">
        <v>15</v>
      </c>
      <c r="F120" s="26" t="s">
        <v>15</v>
      </c>
      <c r="G120" s="26" t="s">
        <v>15</v>
      </c>
      <c r="H120" s="26" t="s">
        <v>13</v>
      </c>
      <c r="I120" s="26" t="s">
        <v>291</v>
      </c>
      <c r="J120" s="29" t="s">
        <v>292</v>
      </c>
      <c r="K120" s="31">
        <f>K121+K122+K123+K124</f>
        <v>40.5</v>
      </c>
      <c r="L120" s="31">
        <f t="shared" ref="L120:M120" si="25">L121+L122+L123+L124</f>
        <v>0</v>
      </c>
      <c r="M120" s="31">
        <f t="shared" si="25"/>
        <v>0</v>
      </c>
      <c r="N120" s="18"/>
      <c r="O120" s="18"/>
      <c r="P120" s="18"/>
    </row>
    <row r="121" spans="1:16" s="2" customFormat="1" ht="39.6" customHeight="1" x14ac:dyDescent="0.35">
      <c r="A121" s="26" t="s">
        <v>256</v>
      </c>
      <c r="B121" s="26" t="s">
        <v>90</v>
      </c>
      <c r="C121" s="26" t="s">
        <v>2</v>
      </c>
      <c r="D121" s="26" t="s">
        <v>284</v>
      </c>
      <c r="E121" s="26" t="s">
        <v>15</v>
      </c>
      <c r="F121" s="26" t="s">
        <v>15</v>
      </c>
      <c r="G121" s="26" t="s">
        <v>15</v>
      </c>
      <c r="H121" s="26" t="s">
        <v>13</v>
      </c>
      <c r="I121" s="26" t="s">
        <v>291</v>
      </c>
      <c r="J121" s="29" t="s">
        <v>299</v>
      </c>
      <c r="K121" s="31">
        <v>1</v>
      </c>
      <c r="L121" s="31">
        <v>0</v>
      </c>
      <c r="M121" s="31">
        <v>0</v>
      </c>
      <c r="N121" s="18"/>
      <c r="O121" s="18"/>
      <c r="P121" s="18"/>
    </row>
    <row r="122" spans="1:16" s="2" customFormat="1" ht="36.6" customHeight="1" x14ac:dyDescent="0.35">
      <c r="A122" s="26" t="s">
        <v>257</v>
      </c>
      <c r="B122" s="26" t="s">
        <v>91</v>
      </c>
      <c r="C122" s="26" t="s">
        <v>2</v>
      </c>
      <c r="D122" s="26" t="s">
        <v>284</v>
      </c>
      <c r="E122" s="26" t="s">
        <v>15</v>
      </c>
      <c r="F122" s="26" t="s">
        <v>15</v>
      </c>
      <c r="G122" s="26" t="s">
        <v>15</v>
      </c>
      <c r="H122" s="26" t="s">
        <v>13</v>
      </c>
      <c r="I122" s="26" t="s">
        <v>291</v>
      </c>
      <c r="J122" s="29" t="s">
        <v>299</v>
      </c>
      <c r="K122" s="31">
        <v>2.4</v>
      </c>
      <c r="L122" s="31">
        <v>0</v>
      </c>
      <c r="M122" s="31">
        <v>0</v>
      </c>
      <c r="N122" s="18"/>
      <c r="O122" s="18"/>
      <c r="P122" s="18"/>
    </row>
    <row r="123" spans="1:16" s="2" customFormat="1" ht="36.6" customHeight="1" x14ac:dyDescent="0.35">
      <c r="A123" s="26" t="s">
        <v>258</v>
      </c>
      <c r="B123" s="26" t="s">
        <v>293</v>
      </c>
      <c r="C123" s="26" t="s">
        <v>2</v>
      </c>
      <c r="D123" s="26" t="s">
        <v>284</v>
      </c>
      <c r="E123" s="26" t="s">
        <v>15</v>
      </c>
      <c r="F123" s="26" t="s">
        <v>15</v>
      </c>
      <c r="G123" s="26" t="s">
        <v>15</v>
      </c>
      <c r="H123" s="26" t="s">
        <v>13</v>
      </c>
      <c r="I123" s="26" t="s">
        <v>291</v>
      </c>
      <c r="J123" s="29" t="s">
        <v>299</v>
      </c>
      <c r="K123" s="31">
        <v>0</v>
      </c>
      <c r="L123" s="31">
        <v>0</v>
      </c>
      <c r="M123" s="31">
        <v>0</v>
      </c>
      <c r="N123" s="18"/>
      <c r="O123" s="18"/>
      <c r="P123" s="18"/>
    </row>
    <row r="124" spans="1:16" s="2" customFormat="1" ht="83.25" customHeight="1" x14ac:dyDescent="0.35">
      <c r="A124" s="26" t="s">
        <v>259</v>
      </c>
      <c r="B124" s="26" t="s">
        <v>91</v>
      </c>
      <c r="C124" s="26" t="s">
        <v>2</v>
      </c>
      <c r="D124" s="26" t="s">
        <v>284</v>
      </c>
      <c r="E124" s="26" t="s">
        <v>15</v>
      </c>
      <c r="F124" s="26" t="s">
        <v>15</v>
      </c>
      <c r="G124" s="26" t="s">
        <v>15</v>
      </c>
      <c r="H124" s="26" t="s">
        <v>331</v>
      </c>
      <c r="I124" s="26" t="s">
        <v>291</v>
      </c>
      <c r="J124" s="29" t="s">
        <v>332</v>
      </c>
      <c r="K124" s="31">
        <v>37.1</v>
      </c>
      <c r="L124" s="31">
        <v>0</v>
      </c>
      <c r="M124" s="31">
        <v>0</v>
      </c>
      <c r="N124" s="18"/>
      <c r="O124" s="18"/>
      <c r="P124" s="18"/>
    </row>
    <row r="125" spans="1:16" s="2" customFormat="1" ht="51.75" customHeight="1" x14ac:dyDescent="0.35">
      <c r="A125" s="26" t="s">
        <v>260</v>
      </c>
      <c r="B125" s="26" t="s">
        <v>1</v>
      </c>
      <c r="C125" s="26" t="s">
        <v>46</v>
      </c>
      <c r="D125" s="26" t="s">
        <v>3</v>
      </c>
      <c r="E125" s="26" t="s">
        <v>3</v>
      </c>
      <c r="F125" s="26" t="s">
        <v>1</v>
      </c>
      <c r="G125" s="26" t="s">
        <v>3</v>
      </c>
      <c r="H125" s="26" t="s">
        <v>13</v>
      </c>
      <c r="I125" s="26" t="s">
        <v>1</v>
      </c>
      <c r="J125" s="29" t="s">
        <v>47</v>
      </c>
      <c r="K125" s="31">
        <f>K126+K152+K155</f>
        <v>782862.6</v>
      </c>
      <c r="L125" s="31">
        <f t="shared" ref="L125:M125" si="26">L126+L152+L155</f>
        <v>732423.3</v>
      </c>
      <c r="M125" s="31">
        <f t="shared" si="26"/>
        <v>731979.89999999991</v>
      </c>
      <c r="N125" s="18"/>
      <c r="O125" s="18"/>
      <c r="P125" s="18"/>
    </row>
    <row r="126" spans="1:16" s="2" customFormat="1" ht="71.25" customHeight="1" x14ac:dyDescent="0.35">
      <c r="A126" s="26" t="s">
        <v>261</v>
      </c>
      <c r="B126" s="26" t="s">
        <v>1</v>
      </c>
      <c r="C126" s="26" t="s">
        <v>46</v>
      </c>
      <c r="D126" s="26" t="s">
        <v>12</v>
      </c>
      <c r="E126" s="26" t="s">
        <v>3</v>
      </c>
      <c r="F126" s="26" t="s">
        <v>1</v>
      </c>
      <c r="G126" s="26" t="s">
        <v>3</v>
      </c>
      <c r="H126" s="26" t="s">
        <v>13</v>
      </c>
      <c r="I126" s="26" t="s">
        <v>1</v>
      </c>
      <c r="J126" s="29" t="s">
        <v>81</v>
      </c>
      <c r="K126" s="31">
        <f>K127+K132+K145</f>
        <v>785238</v>
      </c>
      <c r="L126" s="31">
        <f>L127+L132+L145</f>
        <v>732423.3</v>
      </c>
      <c r="M126" s="31">
        <f>M127+M132+M145</f>
        <v>731979.89999999991</v>
      </c>
      <c r="N126" s="18"/>
      <c r="O126" s="18"/>
      <c r="P126" s="18"/>
    </row>
    <row r="127" spans="1:16" s="2" customFormat="1" ht="51.75" customHeight="1" x14ac:dyDescent="0.35">
      <c r="A127" s="26" t="s">
        <v>288</v>
      </c>
      <c r="B127" s="26" t="s">
        <v>1</v>
      </c>
      <c r="C127" s="26" t="s">
        <v>46</v>
      </c>
      <c r="D127" s="26" t="s">
        <v>12</v>
      </c>
      <c r="E127" s="26" t="s">
        <v>12</v>
      </c>
      <c r="F127" s="26" t="s">
        <v>1</v>
      </c>
      <c r="G127" s="26" t="s">
        <v>3</v>
      </c>
      <c r="H127" s="26" t="s">
        <v>13</v>
      </c>
      <c r="I127" s="26" t="s">
        <v>1</v>
      </c>
      <c r="J127" s="29" t="s">
        <v>282</v>
      </c>
      <c r="K127" s="31">
        <f>K128+K130</f>
        <v>402352.60000000003</v>
      </c>
      <c r="L127" s="31">
        <f t="shared" ref="L127:M127" si="27">L128+L130</f>
        <v>350047.6</v>
      </c>
      <c r="M127" s="31">
        <f t="shared" si="27"/>
        <v>350047.6</v>
      </c>
      <c r="N127" s="18"/>
      <c r="O127" s="18"/>
      <c r="P127" s="18"/>
    </row>
    <row r="128" spans="1:16" s="2" customFormat="1" ht="51.75" customHeight="1" x14ac:dyDescent="0.35">
      <c r="A128" s="26" t="s">
        <v>289</v>
      </c>
      <c r="B128" s="26" t="s">
        <v>1</v>
      </c>
      <c r="C128" s="26" t="s">
        <v>46</v>
      </c>
      <c r="D128" s="26" t="s">
        <v>12</v>
      </c>
      <c r="E128" s="26" t="s">
        <v>12</v>
      </c>
      <c r="F128" s="26" t="s">
        <v>311</v>
      </c>
      <c r="G128" s="26" t="s">
        <v>3</v>
      </c>
      <c r="H128" s="26" t="s">
        <v>13</v>
      </c>
      <c r="I128" s="26" t="s">
        <v>1</v>
      </c>
      <c r="J128" s="29" t="s">
        <v>313</v>
      </c>
      <c r="K128" s="31">
        <f>K129</f>
        <v>3924.2</v>
      </c>
      <c r="L128" s="31">
        <f t="shared" ref="L128:M128" si="28">L129</f>
        <v>0</v>
      </c>
      <c r="M128" s="31">
        <f t="shared" si="28"/>
        <v>0</v>
      </c>
      <c r="N128" s="18"/>
      <c r="O128" s="18"/>
      <c r="P128" s="18"/>
    </row>
    <row r="129" spans="1:17" s="2" customFormat="1" ht="125.25" customHeight="1" x14ac:dyDescent="0.35">
      <c r="A129" s="26" t="s">
        <v>7</v>
      </c>
      <c r="B129" s="26" t="s">
        <v>90</v>
      </c>
      <c r="C129" s="26" t="s">
        <v>46</v>
      </c>
      <c r="D129" s="26" t="s">
        <v>12</v>
      </c>
      <c r="E129" s="26" t="s">
        <v>12</v>
      </c>
      <c r="F129" s="26" t="s">
        <v>311</v>
      </c>
      <c r="G129" s="26" t="s">
        <v>15</v>
      </c>
      <c r="H129" s="26" t="s">
        <v>13</v>
      </c>
      <c r="I129" s="26" t="s">
        <v>48</v>
      </c>
      <c r="J129" s="29" t="s">
        <v>312</v>
      </c>
      <c r="K129" s="31">
        <v>3924.2</v>
      </c>
      <c r="L129" s="31">
        <v>0</v>
      </c>
      <c r="M129" s="31">
        <v>0</v>
      </c>
      <c r="N129" s="18"/>
      <c r="O129" s="18"/>
      <c r="P129" s="18"/>
    </row>
    <row r="130" spans="1:17" s="2" customFormat="1" ht="51.75" customHeight="1" x14ac:dyDescent="0.35">
      <c r="A130" s="26" t="s">
        <v>262</v>
      </c>
      <c r="B130" s="26" t="s">
        <v>1</v>
      </c>
      <c r="C130" s="26" t="s">
        <v>46</v>
      </c>
      <c r="D130" s="26" t="s">
        <v>12</v>
      </c>
      <c r="E130" s="26" t="s">
        <v>12</v>
      </c>
      <c r="F130" s="26" t="s">
        <v>62</v>
      </c>
      <c r="G130" s="26" t="s">
        <v>3</v>
      </c>
      <c r="H130" s="26" t="s">
        <v>13</v>
      </c>
      <c r="I130" s="26" t="s">
        <v>1</v>
      </c>
      <c r="J130" s="29" t="s">
        <v>92</v>
      </c>
      <c r="K130" s="31">
        <f t="shared" ref="K130:M130" si="29">K131</f>
        <v>398428.4</v>
      </c>
      <c r="L130" s="31">
        <f t="shared" si="29"/>
        <v>350047.6</v>
      </c>
      <c r="M130" s="31">
        <f t="shared" si="29"/>
        <v>350047.6</v>
      </c>
      <c r="N130" s="18"/>
      <c r="O130" s="18"/>
      <c r="P130" s="18"/>
    </row>
    <row r="131" spans="1:17" s="2" customFormat="1" ht="51.75" customHeight="1" x14ac:dyDescent="0.35">
      <c r="A131" s="26" t="s">
        <v>263</v>
      </c>
      <c r="B131" s="26" t="s">
        <v>1</v>
      </c>
      <c r="C131" s="26" t="s">
        <v>46</v>
      </c>
      <c r="D131" s="26" t="s">
        <v>12</v>
      </c>
      <c r="E131" s="26" t="s">
        <v>12</v>
      </c>
      <c r="F131" s="26" t="s">
        <v>62</v>
      </c>
      <c r="G131" s="26" t="s">
        <v>15</v>
      </c>
      <c r="H131" s="26" t="s">
        <v>13</v>
      </c>
      <c r="I131" s="26" t="s">
        <v>48</v>
      </c>
      <c r="J131" s="29" t="s">
        <v>162</v>
      </c>
      <c r="K131" s="31">
        <v>398428.4</v>
      </c>
      <c r="L131" s="31">
        <v>350047.6</v>
      </c>
      <c r="M131" s="31">
        <v>350047.6</v>
      </c>
      <c r="N131" s="18"/>
      <c r="O131" s="18"/>
      <c r="P131" s="18"/>
    </row>
    <row r="132" spans="1:17" s="2" customFormat="1" ht="51.75" customHeight="1" x14ac:dyDescent="0.35">
      <c r="A132" s="26" t="s">
        <v>264</v>
      </c>
      <c r="B132" s="26" t="s">
        <v>90</v>
      </c>
      <c r="C132" s="26" t="s">
        <v>46</v>
      </c>
      <c r="D132" s="26" t="s">
        <v>12</v>
      </c>
      <c r="E132" s="26" t="s">
        <v>10</v>
      </c>
      <c r="F132" s="26" t="s">
        <v>1</v>
      </c>
      <c r="G132" s="26" t="s">
        <v>3</v>
      </c>
      <c r="H132" s="26" t="s">
        <v>13</v>
      </c>
      <c r="I132" s="26" t="s">
        <v>48</v>
      </c>
      <c r="J132" s="29" t="s">
        <v>281</v>
      </c>
      <c r="K132" s="31">
        <f>K133++K135+K137+K139+K143+K141</f>
        <v>382627.9</v>
      </c>
      <c r="L132" s="31">
        <f t="shared" ref="L132:M132" si="30">L133++L135+L137+L139+L143+L141</f>
        <v>382368.2</v>
      </c>
      <c r="M132" s="31">
        <f t="shared" si="30"/>
        <v>381932.3</v>
      </c>
      <c r="N132" s="18"/>
      <c r="O132" s="18"/>
      <c r="P132" s="18"/>
    </row>
    <row r="133" spans="1:17" s="2" customFormat="1" ht="65.25" customHeight="1" x14ac:dyDescent="0.35">
      <c r="A133" s="26" t="s">
        <v>265</v>
      </c>
      <c r="B133" s="26" t="s">
        <v>1</v>
      </c>
      <c r="C133" s="26" t="s">
        <v>46</v>
      </c>
      <c r="D133" s="26" t="s">
        <v>12</v>
      </c>
      <c r="E133" s="26" t="s">
        <v>10</v>
      </c>
      <c r="F133" s="26" t="s">
        <v>93</v>
      </c>
      <c r="G133" s="26" t="s">
        <v>15</v>
      </c>
      <c r="H133" s="26" t="s">
        <v>13</v>
      </c>
      <c r="I133" s="26" t="s">
        <v>48</v>
      </c>
      <c r="J133" s="29" t="s">
        <v>278</v>
      </c>
      <c r="K133" s="31">
        <f>K134</f>
        <v>1.5</v>
      </c>
      <c r="L133" s="31">
        <f>L134</f>
        <v>0</v>
      </c>
      <c r="M133" s="31">
        <f>M134</f>
        <v>0</v>
      </c>
      <c r="N133" s="18"/>
      <c r="O133" s="18"/>
      <c r="P133" s="18"/>
    </row>
    <row r="134" spans="1:17" s="2" customFormat="1" ht="61.5" customHeight="1" x14ac:dyDescent="0.35">
      <c r="A134" s="26" t="s">
        <v>294</v>
      </c>
      <c r="B134" s="26" t="s">
        <v>90</v>
      </c>
      <c r="C134" s="26" t="s">
        <v>46</v>
      </c>
      <c r="D134" s="26" t="s">
        <v>12</v>
      </c>
      <c r="E134" s="26" t="s">
        <v>10</v>
      </c>
      <c r="F134" s="26" t="s">
        <v>93</v>
      </c>
      <c r="G134" s="26" t="s">
        <v>15</v>
      </c>
      <c r="H134" s="26" t="s">
        <v>13</v>
      </c>
      <c r="I134" s="26" t="s">
        <v>48</v>
      </c>
      <c r="J134" s="29" t="s">
        <v>277</v>
      </c>
      <c r="K134" s="31">
        <v>1.5</v>
      </c>
      <c r="L134" s="28">
        <v>0</v>
      </c>
      <c r="M134" s="28">
        <v>0</v>
      </c>
      <c r="N134" s="18"/>
      <c r="O134" s="18"/>
      <c r="P134" s="18"/>
    </row>
    <row r="135" spans="1:17" s="2" customFormat="1" ht="69.75" customHeight="1" x14ac:dyDescent="0.35">
      <c r="A135" s="26" t="s">
        <v>295</v>
      </c>
      <c r="B135" s="26" t="s">
        <v>1</v>
      </c>
      <c r="C135" s="26" t="s">
        <v>46</v>
      </c>
      <c r="D135" s="26" t="s">
        <v>12</v>
      </c>
      <c r="E135" s="26" t="s">
        <v>10</v>
      </c>
      <c r="F135" s="26" t="s">
        <v>34</v>
      </c>
      <c r="G135" s="26" t="s">
        <v>3</v>
      </c>
      <c r="H135" s="26" t="s">
        <v>13</v>
      </c>
      <c r="I135" s="26" t="s">
        <v>48</v>
      </c>
      <c r="J135" s="29" t="s">
        <v>74</v>
      </c>
      <c r="K135" s="31">
        <f>K136</f>
        <v>432.3</v>
      </c>
      <c r="L135" s="28">
        <f>L136</f>
        <v>435.9</v>
      </c>
      <c r="M135" s="28">
        <f>M136</f>
        <v>0</v>
      </c>
      <c r="N135" s="18"/>
      <c r="O135" s="18"/>
      <c r="P135" s="18"/>
    </row>
    <row r="136" spans="1:17" s="2" customFormat="1" ht="61.5" customHeight="1" x14ac:dyDescent="0.35">
      <c r="A136" s="26" t="s">
        <v>296</v>
      </c>
      <c r="B136" s="26" t="s">
        <v>90</v>
      </c>
      <c r="C136" s="26" t="s">
        <v>46</v>
      </c>
      <c r="D136" s="26" t="s">
        <v>12</v>
      </c>
      <c r="E136" s="26" t="s">
        <v>10</v>
      </c>
      <c r="F136" s="26" t="s">
        <v>34</v>
      </c>
      <c r="G136" s="26" t="s">
        <v>15</v>
      </c>
      <c r="H136" s="26" t="s">
        <v>13</v>
      </c>
      <c r="I136" s="26" t="s">
        <v>48</v>
      </c>
      <c r="J136" s="29" t="s">
        <v>279</v>
      </c>
      <c r="K136" s="31">
        <v>432.3</v>
      </c>
      <c r="L136" s="28">
        <v>435.9</v>
      </c>
      <c r="M136" s="28">
        <v>0</v>
      </c>
      <c r="N136" s="18"/>
      <c r="O136" s="18"/>
      <c r="P136" s="18"/>
    </row>
    <row r="137" spans="1:17" s="2" customFormat="1" ht="51.75" customHeight="1" x14ac:dyDescent="0.35">
      <c r="A137" s="26" t="s">
        <v>297</v>
      </c>
      <c r="B137" s="26" t="s">
        <v>1</v>
      </c>
      <c r="C137" s="26" t="s">
        <v>46</v>
      </c>
      <c r="D137" s="26" t="s">
        <v>12</v>
      </c>
      <c r="E137" s="26" t="s">
        <v>10</v>
      </c>
      <c r="F137" s="26" t="s">
        <v>60</v>
      </c>
      <c r="G137" s="26" t="s">
        <v>3</v>
      </c>
      <c r="H137" s="26" t="s">
        <v>13</v>
      </c>
      <c r="I137" s="26" t="s">
        <v>48</v>
      </c>
      <c r="J137" s="29" t="s">
        <v>75</v>
      </c>
      <c r="K137" s="31">
        <f>K138</f>
        <v>331002.40000000002</v>
      </c>
      <c r="L137" s="31">
        <f>L138</f>
        <v>330956.79999999999</v>
      </c>
      <c r="M137" s="31">
        <f>M138</f>
        <v>330956.79999999999</v>
      </c>
      <c r="N137" s="19"/>
      <c r="O137" s="19"/>
      <c r="P137" s="19"/>
      <c r="Q137" s="3"/>
    </row>
    <row r="138" spans="1:17" s="2" customFormat="1" ht="51.75" customHeight="1" x14ac:dyDescent="0.35">
      <c r="A138" s="26" t="s">
        <v>298</v>
      </c>
      <c r="B138" s="26" t="s">
        <v>1</v>
      </c>
      <c r="C138" s="26" t="s">
        <v>46</v>
      </c>
      <c r="D138" s="26" t="s">
        <v>12</v>
      </c>
      <c r="E138" s="26" t="s">
        <v>10</v>
      </c>
      <c r="F138" s="26" t="s">
        <v>60</v>
      </c>
      <c r="G138" s="26" t="s">
        <v>15</v>
      </c>
      <c r="H138" s="26" t="s">
        <v>13</v>
      </c>
      <c r="I138" s="26" t="s">
        <v>48</v>
      </c>
      <c r="J138" s="29" t="s">
        <v>63</v>
      </c>
      <c r="K138" s="31">
        <v>331002.40000000002</v>
      </c>
      <c r="L138" s="28">
        <v>330956.79999999999</v>
      </c>
      <c r="M138" s="28">
        <v>330956.79999999999</v>
      </c>
      <c r="N138" s="19"/>
      <c r="O138" s="19"/>
      <c r="P138" s="19"/>
      <c r="Q138" s="3"/>
    </row>
    <row r="139" spans="1:17" s="2" customFormat="1" ht="85.5" customHeight="1" x14ac:dyDescent="0.35">
      <c r="A139" s="26" t="s">
        <v>31</v>
      </c>
      <c r="B139" s="26" t="s">
        <v>1</v>
      </c>
      <c r="C139" s="26" t="s">
        <v>46</v>
      </c>
      <c r="D139" s="26" t="s">
        <v>12</v>
      </c>
      <c r="E139" s="26" t="s">
        <v>10</v>
      </c>
      <c r="F139" s="26" t="s">
        <v>178</v>
      </c>
      <c r="G139" s="26" t="s">
        <v>3</v>
      </c>
      <c r="H139" s="26" t="s">
        <v>13</v>
      </c>
      <c r="I139" s="26" t="s">
        <v>48</v>
      </c>
      <c r="J139" s="29" t="s">
        <v>180</v>
      </c>
      <c r="K139" s="31">
        <f>K140</f>
        <v>2315.8000000000002</v>
      </c>
      <c r="L139" s="28">
        <f>L140</f>
        <v>2315.8000000000002</v>
      </c>
      <c r="M139" s="28">
        <f>M140</f>
        <v>2315.8000000000002</v>
      </c>
      <c r="N139" s="19"/>
      <c r="O139" s="19"/>
      <c r="P139" s="19"/>
      <c r="Q139" s="3"/>
    </row>
    <row r="140" spans="1:17" s="2" customFormat="1" ht="119.25" customHeight="1" x14ac:dyDescent="0.35">
      <c r="A140" s="26" t="s">
        <v>304</v>
      </c>
      <c r="B140" s="26" t="s">
        <v>90</v>
      </c>
      <c r="C140" s="26" t="s">
        <v>46</v>
      </c>
      <c r="D140" s="26" t="s">
        <v>12</v>
      </c>
      <c r="E140" s="26" t="s">
        <v>10</v>
      </c>
      <c r="F140" s="26" t="s">
        <v>178</v>
      </c>
      <c r="G140" s="26" t="s">
        <v>15</v>
      </c>
      <c r="H140" s="26" t="s">
        <v>13</v>
      </c>
      <c r="I140" s="26" t="s">
        <v>48</v>
      </c>
      <c r="J140" s="29" t="s">
        <v>179</v>
      </c>
      <c r="K140" s="31">
        <v>2315.8000000000002</v>
      </c>
      <c r="L140" s="28">
        <v>2315.8000000000002</v>
      </c>
      <c r="M140" s="28">
        <v>2315.8000000000002</v>
      </c>
      <c r="N140" s="19"/>
      <c r="O140" s="19"/>
      <c r="P140" s="19"/>
      <c r="Q140" s="3"/>
    </row>
    <row r="141" spans="1:17" s="2" customFormat="1" ht="72" customHeight="1" x14ac:dyDescent="0.35">
      <c r="A141" s="26" t="s">
        <v>305</v>
      </c>
      <c r="B141" s="26" t="s">
        <v>1</v>
      </c>
      <c r="C141" s="26" t="s">
        <v>46</v>
      </c>
      <c r="D141" s="26" t="s">
        <v>12</v>
      </c>
      <c r="E141" s="26" t="s">
        <v>10</v>
      </c>
      <c r="F141" s="26" t="s">
        <v>304</v>
      </c>
      <c r="G141" s="26" t="s">
        <v>3</v>
      </c>
      <c r="H141" s="26" t="s">
        <v>13</v>
      </c>
      <c r="I141" s="26" t="s">
        <v>48</v>
      </c>
      <c r="J141" s="29" t="s">
        <v>333</v>
      </c>
      <c r="K141" s="31">
        <f>K142</f>
        <v>216.2</v>
      </c>
      <c r="L141" s="31">
        <f t="shared" ref="L141:M141" si="31">L142</f>
        <v>0</v>
      </c>
      <c r="M141" s="31">
        <f t="shared" si="31"/>
        <v>0</v>
      </c>
      <c r="N141" s="19"/>
      <c r="O141" s="19"/>
      <c r="P141" s="19"/>
      <c r="Q141" s="3"/>
    </row>
    <row r="142" spans="1:17" s="2" customFormat="1" ht="102" customHeight="1" x14ac:dyDescent="0.35">
      <c r="A142" s="26" t="s">
        <v>306</v>
      </c>
      <c r="B142" s="26" t="s">
        <v>90</v>
      </c>
      <c r="C142" s="26" t="s">
        <v>46</v>
      </c>
      <c r="D142" s="26" t="s">
        <v>12</v>
      </c>
      <c r="E142" s="26" t="s">
        <v>10</v>
      </c>
      <c r="F142" s="26" t="s">
        <v>304</v>
      </c>
      <c r="G142" s="26" t="s">
        <v>15</v>
      </c>
      <c r="H142" s="26" t="s">
        <v>13</v>
      </c>
      <c r="I142" s="26" t="s">
        <v>48</v>
      </c>
      <c r="J142" s="29" t="s">
        <v>334</v>
      </c>
      <c r="K142" s="31">
        <v>216.2</v>
      </c>
      <c r="L142" s="28">
        <v>0</v>
      </c>
      <c r="M142" s="28">
        <v>0</v>
      </c>
      <c r="N142" s="19"/>
      <c r="O142" s="19"/>
      <c r="P142" s="19"/>
      <c r="Q142" s="3"/>
    </row>
    <row r="143" spans="1:17" s="2" customFormat="1" ht="51.75" customHeight="1" x14ac:dyDescent="0.35">
      <c r="A143" s="26" t="s">
        <v>307</v>
      </c>
      <c r="B143" s="26" t="s">
        <v>1</v>
      </c>
      <c r="C143" s="26" t="s">
        <v>46</v>
      </c>
      <c r="D143" s="26" t="s">
        <v>12</v>
      </c>
      <c r="E143" s="26" t="s">
        <v>10</v>
      </c>
      <c r="F143" s="26" t="s">
        <v>62</v>
      </c>
      <c r="G143" s="26" t="s">
        <v>3</v>
      </c>
      <c r="H143" s="26" t="s">
        <v>13</v>
      </c>
      <c r="I143" s="26" t="s">
        <v>48</v>
      </c>
      <c r="J143" s="29" t="s">
        <v>280</v>
      </c>
      <c r="K143" s="31">
        <f>K144</f>
        <v>48659.7</v>
      </c>
      <c r="L143" s="28">
        <f>L144</f>
        <v>48659.7</v>
      </c>
      <c r="M143" s="28">
        <f>M144</f>
        <v>48659.7</v>
      </c>
      <c r="N143" s="19"/>
      <c r="O143" s="19"/>
      <c r="P143" s="19"/>
      <c r="Q143" s="3"/>
    </row>
    <row r="144" spans="1:17" s="2" customFormat="1" ht="57" customHeight="1" x14ac:dyDescent="0.35">
      <c r="A144" s="26" t="s">
        <v>308</v>
      </c>
      <c r="B144" s="26" t="s">
        <v>90</v>
      </c>
      <c r="C144" s="26" t="s">
        <v>46</v>
      </c>
      <c r="D144" s="26" t="s">
        <v>12</v>
      </c>
      <c r="E144" s="26" t="s">
        <v>10</v>
      </c>
      <c r="F144" s="26" t="s">
        <v>62</v>
      </c>
      <c r="G144" s="26" t="s">
        <v>15</v>
      </c>
      <c r="H144" s="26" t="s">
        <v>13</v>
      </c>
      <c r="I144" s="26" t="s">
        <v>48</v>
      </c>
      <c r="J144" s="29" t="s">
        <v>181</v>
      </c>
      <c r="K144" s="31">
        <v>48659.7</v>
      </c>
      <c r="L144" s="28">
        <v>48659.7</v>
      </c>
      <c r="M144" s="28">
        <v>48659.7</v>
      </c>
      <c r="N144" s="19"/>
      <c r="O144" s="19"/>
      <c r="P144" s="19"/>
      <c r="Q144" s="3"/>
    </row>
    <row r="145" spans="1:17" s="2" customFormat="1" ht="39" customHeight="1" x14ac:dyDescent="0.35">
      <c r="A145" s="26" t="s">
        <v>309</v>
      </c>
      <c r="B145" s="26" t="s">
        <v>1</v>
      </c>
      <c r="C145" s="26" t="s">
        <v>46</v>
      </c>
      <c r="D145" s="26" t="s">
        <v>12</v>
      </c>
      <c r="E145" s="26" t="s">
        <v>153</v>
      </c>
      <c r="F145" s="26" t="s">
        <v>1</v>
      </c>
      <c r="G145" s="26" t="s">
        <v>3</v>
      </c>
      <c r="H145" s="26" t="s">
        <v>13</v>
      </c>
      <c r="I145" s="26" t="s">
        <v>48</v>
      </c>
      <c r="J145" s="29" t="s">
        <v>154</v>
      </c>
      <c r="K145" s="28">
        <f>K146+K148+K150</f>
        <v>257.5</v>
      </c>
      <c r="L145" s="28">
        <f t="shared" ref="L145:M145" si="32">L146+L148+L150</f>
        <v>7.5</v>
      </c>
      <c r="M145" s="28">
        <f t="shared" si="32"/>
        <v>0</v>
      </c>
      <c r="N145" s="19"/>
      <c r="O145" s="19"/>
      <c r="P145" s="19"/>
      <c r="Q145" s="3"/>
    </row>
    <row r="146" spans="1:17" s="2" customFormat="1" ht="65.25" customHeight="1" x14ac:dyDescent="0.35">
      <c r="A146" s="26" t="s">
        <v>320</v>
      </c>
      <c r="B146" s="26" t="s">
        <v>1</v>
      </c>
      <c r="C146" s="26" t="s">
        <v>46</v>
      </c>
      <c r="D146" s="26" t="s">
        <v>12</v>
      </c>
      <c r="E146" s="26" t="s">
        <v>153</v>
      </c>
      <c r="F146" s="26" t="s">
        <v>55</v>
      </c>
      <c r="G146" s="26" t="s">
        <v>3</v>
      </c>
      <c r="H146" s="26" t="s">
        <v>13</v>
      </c>
      <c r="I146" s="26" t="s">
        <v>48</v>
      </c>
      <c r="J146" s="29" t="s">
        <v>155</v>
      </c>
      <c r="K146" s="31">
        <f>K147</f>
        <v>7.5</v>
      </c>
      <c r="L146" s="31">
        <f t="shared" ref="L146" si="33">L147</f>
        <v>7.5</v>
      </c>
      <c r="M146" s="31">
        <v>0</v>
      </c>
      <c r="N146" s="18"/>
      <c r="O146" s="18"/>
      <c r="P146" s="18"/>
    </row>
    <row r="147" spans="1:17" s="2" customFormat="1" ht="83.25" x14ac:dyDescent="0.35">
      <c r="A147" s="26" t="s">
        <v>321</v>
      </c>
      <c r="B147" s="26" t="s">
        <v>90</v>
      </c>
      <c r="C147" s="26" t="s">
        <v>46</v>
      </c>
      <c r="D147" s="26" t="s">
        <v>12</v>
      </c>
      <c r="E147" s="26" t="s">
        <v>153</v>
      </c>
      <c r="F147" s="26" t="s">
        <v>55</v>
      </c>
      <c r="G147" s="26" t="s">
        <v>15</v>
      </c>
      <c r="H147" s="26" t="s">
        <v>13</v>
      </c>
      <c r="I147" s="26" t="s">
        <v>48</v>
      </c>
      <c r="J147" s="29" t="s">
        <v>156</v>
      </c>
      <c r="K147" s="31">
        <v>7.5</v>
      </c>
      <c r="L147" s="28">
        <v>7.5</v>
      </c>
      <c r="M147" s="28">
        <v>0</v>
      </c>
      <c r="N147" s="18"/>
      <c r="O147" s="18"/>
      <c r="P147" s="18"/>
    </row>
    <row r="148" spans="1:17" s="2" customFormat="1" ht="55.5" x14ac:dyDescent="0.35">
      <c r="A148" s="26" t="s">
        <v>322</v>
      </c>
      <c r="B148" s="26" t="s">
        <v>1</v>
      </c>
      <c r="C148" s="26" t="s">
        <v>46</v>
      </c>
      <c r="D148" s="26" t="s">
        <v>12</v>
      </c>
      <c r="E148" s="26" t="s">
        <v>153</v>
      </c>
      <c r="F148" s="26" t="s">
        <v>318</v>
      </c>
      <c r="G148" s="26" t="s">
        <v>3</v>
      </c>
      <c r="H148" s="26" t="s">
        <v>13</v>
      </c>
      <c r="I148" s="26" t="s">
        <v>13</v>
      </c>
      <c r="J148" s="29" t="s">
        <v>314</v>
      </c>
      <c r="K148" s="31">
        <f>K149</f>
        <v>200</v>
      </c>
      <c r="L148" s="31">
        <f t="shared" ref="L148:M148" si="34">L149</f>
        <v>0</v>
      </c>
      <c r="M148" s="31">
        <f t="shared" si="34"/>
        <v>0</v>
      </c>
      <c r="N148" s="18"/>
      <c r="O148" s="18"/>
      <c r="P148" s="18"/>
    </row>
    <row r="149" spans="1:17" s="2" customFormat="1" ht="55.5" x14ac:dyDescent="0.35">
      <c r="A149" s="26" t="s">
        <v>42</v>
      </c>
      <c r="B149" s="26" t="s">
        <v>90</v>
      </c>
      <c r="C149" s="26" t="s">
        <v>46</v>
      </c>
      <c r="D149" s="26" t="s">
        <v>12</v>
      </c>
      <c r="E149" s="26" t="s">
        <v>153</v>
      </c>
      <c r="F149" s="26" t="s">
        <v>318</v>
      </c>
      <c r="G149" s="26" t="s">
        <v>15</v>
      </c>
      <c r="H149" s="26" t="s">
        <v>13</v>
      </c>
      <c r="I149" s="26" t="s">
        <v>48</v>
      </c>
      <c r="J149" s="29" t="s">
        <v>315</v>
      </c>
      <c r="K149" s="31">
        <v>200</v>
      </c>
      <c r="L149" s="28">
        <v>0</v>
      </c>
      <c r="M149" s="28">
        <v>0</v>
      </c>
      <c r="N149" s="18"/>
      <c r="O149" s="18"/>
      <c r="P149" s="18"/>
    </row>
    <row r="150" spans="1:17" s="2" customFormat="1" ht="63" customHeight="1" x14ac:dyDescent="0.35">
      <c r="A150" s="26" t="s">
        <v>323</v>
      </c>
      <c r="B150" s="26" t="s">
        <v>90</v>
      </c>
      <c r="C150" s="26" t="s">
        <v>46</v>
      </c>
      <c r="D150" s="26" t="s">
        <v>12</v>
      </c>
      <c r="E150" s="26" t="s">
        <v>153</v>
      </c>
      <c r="F150" s="26" t="s">
        <v>319</v>
      </c>
      <c r="G150" s="26" t="s">
        <v>3</v>
      </c>
      <c r="H150" s="26" t="s">
        <v>13</v>
      </c>
      <c r="I150" s="26" t="s">
        <v>48</v>
      </c>
      <c r="J150" s="29" t="s">
        <v>316</v>
      </c>
      <c r="K150" s="31">
        <f>K151</f>
        <v>50</v>
      </c>
      <c r="L150" s="31">
        <f t="shared" ref="L150:M150" si="35">L151</f>
        <v>0</v>
      </c>
      <c r="M150" s="31">
        <f t="shared" si="35"/>
        <v>0</v>
      </c>
      <c r="N150" s="18"/>
      <c r="O150" s="18"/>
      <c r="P150" s="18"/>
    </row>
    <row r="151" spans="1:17" s="2" customFormat="1" ht="69" customHeight="1" x14ac:dyDescent="0.35">
      <c r="A151" s="26" t="s">
        <v>324</v>
      </c>
      <c r="B151" s="26" t="s">
        <v>90</v>
      </c>
      <c r="C151" s="26" t="s">
        <v>46</v>
      </c>
      <c r="D151" s="26" t="s">
        <v>12</v>
      </c>
      <c r="E151" s="26" t="s">
        <v>153</v>
      </c>
      <c r="F151" s="26" t="s">
        <v>319</v>
      </c>
      <c r="G151" s="26" t="s">
        <v>15</v>
      </c>
      <c r="H151" s="26" t="s">
        <v>13</v>
      </c>
      <c r="I151" s="26" t="s">
        <v>48</v>
      </c>
      <c r="J151" s="29" t="s">
        <v>317</v>
      </c>
      <c r="K151" s="31">
        <v>50</v>
      </c>
      <c r="L151" s="28">
        <v>0</v>
      </c>
      <c r="M151" s="28">
        <v>0</v>
      </c>
      <c r="N151" s="18"/>
      <c r="O151" s="18"/>
      <c r="P151" s="18"/>
    </row>
    <row r="152" spans="1:17" s="2" customFormat="1" ht="109.5" customHeight="1" x14ac:dyDescent="0.35">
      <c r="A152" s="26" t="s">
        <v>335</v>
      </c>
      <c r="B152" s="26" t="s">
        <v>1</v>
      </c>
      <c r="C152" s="26" t="s">
        <v>46</v>
      </c>
      <c r="D152" s="26" t="s">
        <v>189</v>
      </c>
      <c r="E152" s="26" t="s">
        <v>15</v>
      </c>
      <c r="F152" s="26" t="s">
        <v>3</v>
      </c>
      <c r="G152" s="26" t="s">
        <v>3</v>
      </c>
      <c r="H152" s="26" t="s">
        <v>13</v>
      </c>
      <c r="I152" s="26" t="s">
        <v>1</v>
      </c>
      <c r="J152" s="44" t="s">
        <v>300</v>
      </c>
      <c r="K152" s="45">
        <f>K153</f>
        <v>604.70000000000005</v>
      </c>
      <c r="L152" s="43">
        <v>0</v>
      </c>
      <c r="M152" s="43">
        <v>0</v>
      </c>
      <c r="N152" s="18"/>
      <c r="O152" s="18"/>
      <c r="P152" s="18"/>
    </row>
    <row r="153" spans="1:17" s="2" customFormat="1" ht="73.5" customHeight="1" x14ac:dyDescent="0.35">
      <c r="A153" s="26" t="s">
        <v>336</v>
      </c>
      <c r="B153" s="26" t="s">
        <v>1</v>
      </c>
      <c r="C153" s="26" t="s">
        <v>46</v>
      </c>
      <c r="D153" s="26" t="s">
        <v>189</v>
      </c>
      <c r="E153" s="26" t="s">
        <v>15</v>
      </c>
      <c r="F153" s="26" t="s">
        <v>3</v>
      </c>
      <c r="G153" s="26" t="s">
        <v>3</v>
      </c>
      <c r="H153" s="26" t="s">
        <v>13</v>
      </c>
      <c r="I153" s="26" t="s">
        <v>291</v>
      </c>
      <c r="J153" s="44" t="s">
        <v>310</v>
      </c>
      <c r="K153" s="45">
        <f>K154</f>
        <v>604.70000000000005</v>
      </c>
      <c r="L153" s="43">
        <v>0</v>
      </c>
      <c r="M153" s="43">
        <v>0</v>
      </c>
      <c r="N153" s="18"/>
      <c r="O153" s="18"/>
      <c r="P153" s="18"/>
    </row>
    <row r="154" spans="1:17" s="2" customFormat="1" ht="57.75" customHeight="1" x14ac:dyDescent="0.35">
      <c r="A154" s="26" t="s">
        <v>337</v>
      </c>
      <c r="B154" s="26" t="s">
        <v>293</v>
      </c>
      <c r="C154" s="26" t="s">
        <v>46</v>
      </c>
      <c r="D154" s="26" t="s">
        <v>189</v>
      </c>
      <c r="E154" s="26" t="s">
        <v>15</v>
      </c>
      <c r="F154" s="26" t="s">
        <v>5</v>
      </c>
      <c r="G154" s="26" t="s">
        <v>15</v>
      </c>
      <c r="H154" s="26" t="s">
        <v>13</v>
      </c>
      <c r="I154" s="26" t="s">
        <v>291</v>
      </c>
      <c r="J154" s="44" t="s">
        <v>301</v>
      </c>
      <c r="K154" s="45">
        <v>604.70000000000005</v>
      </c>
      <c r="L154" s="43">
        <v>0</v>
      </c>
      <c r="M154" s="43">
        <v>0</v>
      </c>
      <c r="N154" s="18"/>
      <c r="O154" s="18"/>
      <c r="P154" s="18"/>
    </row>
    <row r="155" spans="1:17" s="2" customFormat="1" ht="72.75" customHeight="1" x14ac:dyDescent="0.35">
      <c r="A155" s="26" t="s">
        <v>338</v>
      </c>
      <c r="B155" s="26" t="s">
        <v>1</v>
      </c>
      <c r="C155" s="26" t="s">
        <v>46</v>
      </c>
      <c r="D155" s="26" t="s">
        <v>45</v>
      </c>
      <c r="E155" s="26" t="s">
        <v>15</v>
      </c>
      <c r="F155" s="26" t="s">
        <v>3</v>
      </c>
      <c r="G155" s="26" t="s">
        <v>3</v>
      </c>
      <c r="H155" s="26" t="s">
        <v>13</v>
      </c>
      <c r="I155" s="26" t="s">
        <v>1</v>
      </c>
      <c r="J155" s="44" t="s">
        <v>302</v>
      </c>
      <c r="K155" s="45">
        <f>K156</f>
        <v>-2980.1</v>
      </c>
      <c r="L155" s="43">
        <v>0</v>
      </c>
      <c r="M155" s="43">
        <v>0</v>
      </c>
      <c r="N155" s="18"/>
      <c r="O155" s="18"/>
      <c r="P155" s="18"/>
    </row>
    <row r="156" spans="1:17" s="2" customFormat="1" ht="70.5" customHeight="1" x14ac:dyDescent="0.35">
      <c r="A156" s="26" t="s">
        <v>339</v>
      </c>
      <c r="B156" s="26" t="s">
        <v>1</v>
      </c>
      <c r="C156" s="26" t="s">
        <v>46</v>
      </c>
      <c r="D156" s="26" t="s">
        <v>45</v>
      </c>
      <c r="E156" s="26" t="s">
        <v>15</v>
      </c>
      <c r="F156" s="26" t="s">
        <v>3</v>
      </c>
      <c r="G156" s="26" t="s">
        <v>3</v>
      </c>
      <c r="H156" s="26" t="s">
        <v>13</v>
      </c>
      <c r="I156" s="26" t="s">
        <v>48</v>
      </c>
      <c r="J156" s="44" t="s">
        <v>303</v>
      </c>
      <c r="K156" s="45">
        <f>K157</f>
        <v>-2980.1</v>
      </c>
      <c r="L156" s="43">
        <v>0</v>
      </c>
      <c r="M156" s="43">
        <v>0</v>
      </c>
      <c r="N156" s="18"/>
      <c r="O156" s="18"/>
      <c r="P156" s="18"/>
    </row>
    <row r="157" spans="1:17" s="2" customFormat="1" ht="76.5" customHeight="1" x14ac:dyDescent="0.35">
      <c r="A157" s="26" t="s">
        <v>340</v>
      </c>
      <c r="B157" s="26" t="s">
        <v>90</v>
      </c>
      <c r="C157" s="26" t="s">
        <v>46</v>
      </c>
      <c r="D157" s="26" t="s">
        <v>45</v>
      </c>
      <c r="E157" s="26" t="s">
        <v>15</v>
      </c>
      <c r="F157" s="26" t="s">
        <v>3</v>
      </c>
      <c r="G157" s="26" t="s">
        <v>15</v>
      </c>
      <c r="H157" s="26" t="s">
        <v>13</v>
      </c>
      <c r="I157" s="26" t="s">
        <v>48</v>
      </c>
      <c r="J157" s="44" t="s">
        <v>303</v>
      </c>
      <c r="K157" s="45">
        <v>-2980.1</v>
      </c>
      <c r="L157" s="43">
        <v>0</v>
      </c>
      <c r="M157" s="43">
        <v>0</v>
      </c>
      <c r="N157" s="18"/>
      <c r="O157" s="18"/>
      <c r="P157" s="18"/>
    </row>
    <row r="158" spans="1:17" s="1" customFormat="1" ht="40.5" customHeight="1" x14ac:dyDescent="0.35">
      <c r="A158" s="26" t="s">
        <v>341</v>
      </c>
      <c r="B158" s="26"/>
      <c r="C158" s="26"/>
      <c r="D158" s="26"/>
      <c r="E158" s="26"/>
      <c r="F158" s="26"/>
      <c r="G158" s="26"/>
      <c r="H158" s="26"/>
      <c r="I158" s="26"/>
      <c r="J158" s="29" t="s">
        <v>50</v>
      </c>
      <c r="K158" s="31">
        <f>K125+K20</f>
        <v>1954159.56</v>
      </c>
      <c r="L158" s="31">
        <f>L125+L20</f>
        <v>1700466.5</v>
      </c>
      <c r="M158" s="31">
        <f>M125+M20</f>
        <v>1693271.2999999998</v>
      </c>
      <c r="N158" s="15"/>
      <c r="O158" s="15"/>
      <c r="P158" s="15"/>
    </row>
    <row r="159" spans="1:17" ht="19.5" customHeight="1" x14ac:dyDescent="0.4">
      <c r="A159" s="10"/>
      <c r="B159" s="7"/>
      <c r="C159" s="7"/>
      <c r="D159" s="7"/>
      <c r="E159" s="7"/>
      <c r="F159" s="7"/>
      <c r="G159" s="7"/>
      <c r="H159" s="7"/>
      <c r="I159" s="7"/>
      <c r="J159" s="8"/>
      <c r="K159" s="11"/>
      <c r="L159" s="11"/>
      <c r="M159" s="11"/>
    </row>
    <row r="160" spans="1:17" ht="24.95" customHeight="1" x14ac:dyDescent="0.4">
      <c r="A160" s="10"/>
      <c r="B160" s="7"/>
      <c r="C160" s="7"/>
      <c r="D160" s="7"/>
      <c r="E160" s="7"/>
      <c r="F160" s="7"/>
      <c r="G160" s="7"/>
      <c r="H160" s="7"/>
      <c r="I160" s="7"/>
      <c r="J160" s="8"/>
      <c r="K160" s="11"/>
      <c r="L160" s="11"/>
      <c r="M160" s="11"/>
    </row>
    <row r="161" spans="1:13" ht="26.25" x14ac:dyDescent="0.4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6.25" x14ac:dyDescent="0.4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3" ht="26.25" x14ac:dyDescent="0.4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6.25" x14ac:dyDescent="0.4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6.25" x14ac:dyDescent="0.4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6.25" x14ac:dyDescent="0.4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6.25" x14ac:dyDescent="0.4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3" ht="26.25" x14ac:dyDescent="0.4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3" ht="26.25" x14ac:dyDescent="0.4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3" ht="26.25" x14ac:dyDescent="0.4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3" ht="26.25" x14ac:dyDescent="0.4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3" ht="26.25" x14ac:dyDescent="0.4">
      <c r="A172" s="7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3" ht="26.25" x14ac:dyDescent="0.4">
      <c r="A173" s="7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3" ht="26.25" x14ac:dyDescent="0.4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</sheetData>
  <mergeCells count="19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  <mergeCell ref="K6:M6"/>
    <mergeCell ref="K7:M7"/>
    <mergeCell ref="K1:M1"/>
    <mergeCell ref="K2:M2"/>
    <mergeCell ref="K3:M3"/>
    <mergeCell ref="K4:M4"/>
    <mergeCell ref="K5:M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User4</cp:lastModifiedBy>
  <cp:lastPrinted>2016-06-10T08:11:29Z</cp:lastPrinted>
  <dcterms:created xsi:type="dcterms:W3CDTF">2004-12-16T09:43:57Z</dcterms:created>
  <dcterms:modified xsi:type="dcterms:W3CDTF">2016-06-10T08:11:37Z</dcterms:modified>
</cp:coreProperties>
</file>